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3256" windowHeight="13176"/>
  </bookViews>
  <sheets>
    <sheet name="без учета счетов бюджета" sheetId="2" r:id="rId1"/>
  </sheets>
  <definedNames>
    <definedName name="_xlnm.Print_Titles" localSheetId="0">'без учета счетов бюджета'!$9:$9</definedName>
    <definedName name="_xlnm.Print_Area" localSheetId="0">'без учета счетов бюджета'!$A$1:$AC$465</definedName>
  </definedNames>
  <calcPr calcId="145621"/>
</workbook>
</file>

<file path=xl/calcChain.xml><?xml version="1.0" encoding="utf-8"?>
<calcChain xmlns="http://schemas.openxmlformats.org/spreadsheetml/2006/main">
  <c r="AC180" i="2" l="1"/>
  <c r="AC181" i="2"/>
  <c r="AC182" i="2"/>
  <c r="AC179" i="2"/>
  <c r="AC178" i="2"/>
  <c r="H464" i="2" l="1"/>
  <c r="I464" i="2"/>
  <c r="J464" i="2"/>
  <c r="K464" i="2"/>
  <c r="L464" i="2"/>
  <c r="M464" i="2"/>
  <c r="N464" i="2"/>
  <c r="O464" i="2"/>
  <c r="P464" i="2"/>
  <c r="Q464" i="2"/>
  <c r="R464" i="2"/>
  <c r="S464" i="2"/>
  <c r="T464" i="2"/>
  <c r="U464" i="2"/>
  <c r="V464" i="2"/>
  <c r="W464" i="2"/>
  <c r="X464" i="2"/>
  <c r="AC464" i="2" s="1"/>
  <c r="G464"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10" i="2"/>
</calcChain>
</file>

<file path=xl/sharedStrings.xml><?xml version="1.0" encoding="utf-8"?>
<sst xmlns="http://schemas.openxmlformats.org/spreadsheetml/2006/main" count="2763" uniqueCount="356">
  <si>
    <t>Наименование показателя</t>
  </si>
  <si>
    <t>Вед.</t>
  </si>
  <si>
    <t>Разд.</t>
  </si>
  <si>
    <t>Ц.ст.</t>
  </si>
  <si>
    <t>Расх.</t>
  </si>
  <si>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</si>
  <si>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</si>
  <si>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</si>
  <si>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</si>
  <si>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</si>
  <si>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</si>
  <si>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</si>
  <si>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</si>
  <si>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</si>
  <si>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</si>
  <si>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</si>
  <si>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</si>
  <si>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</si>
  <si>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</si>
  <si>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</si>
  <si>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</si>
  <si>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</si>
  <si>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</si>
  <si>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</si>
  <si>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</si>
  <si>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</si>
  <si>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</si>
  <si>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</si>
  <si>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</si>
  <si>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</si>
  <si>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</si>
  <si>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</si>
  <si>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</si>
  <si>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</si>
  <si>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</si>
  <si>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</si>
  <si>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</si>
  <si>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</si>
  <si>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</si>
  <si>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</si>
  <si>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</si>
  <si>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</si>
  <si>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</si>
  <si>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</si>
  <si>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</si>
  <si>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</si>
  <si>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</si>
  <si>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</si>
  <si>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</si>
  <si>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</si>
  <si>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</si>
  <si>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</si>
  <si>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</si>
  <si>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</si>
  <si>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</si>
  <si>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</si>
  <si>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</si>
  <si>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</si>
  <si>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</si>
  <si>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</si>
  <si>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</si>
  <si>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</si>
  <si>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</si>
  <si>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</si>
  <si>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</si>
  <si>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</si>
  <si>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</si>
  <si>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</si>
  <si>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</si>
  <si>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</si>
  <si>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</si>
  <si>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</si>
  <si>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</si>
  <si>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</si>
  <si>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</si>
  <si>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</si>
  <si>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</si>
  <si>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</si>
  <si>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</si>
  <si>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</si>
  <si>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</si>
  <si>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</si>
  <si>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0121812510</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</si>
  <si>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</si>
  <si>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</si>
  <si>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</si>
  <si>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</si>
  <si>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</si>
  <si>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</si>
  <si>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</si>
  <si>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0140981990</t>
  </si>
  <si>
    <t xml:space="preserve">          Уплата налогов, сборов и иных обязательных платежей</t>
  </si>
  <si>
    <t>0140983360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</si>
  <si>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</si>
  <si>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</si>
  <si>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</si>
  <si>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014089Д040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</si>
  <si>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</si>
  <si>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014089Д170</t>
  </si>
  <si>
    <t xml:space="preserve">            Межбюджетные трансферты</t>
  </si>
  <si>
    <t>500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</si>
  <si>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</si>
  <si>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</si>
  <si>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</si>
  <si>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</si>
  <si>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</si>
  <si>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</si>
  <si>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</si>
  <si>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</si>
  <si>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</si>
  <si>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</si>
  <si>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</si>
  <si>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</si>
  <si>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</si>
  <si>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</si>
  <si>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</si>
  <si>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</si>
  <si>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</si>
  <si>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</si>
  <si>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</si>
  <si>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</si>
  <si>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Модернизация коммунальной инфраструктуры</t>
  </si>
  <si>
    <t>011И351540</t>
  </si>
  <si>
    <t xml:space="preserve">          Бюджетные инвестиции в объекты капитального строительства муниципальной собственности</t>
  </si>
  <si>
    <t>0141081680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</si>
  <si>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</si>
  <si>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</si>
  <si>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</si>
  <si>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</si>
  <si>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</si>
  <si>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</si>
  <si>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</si>
  <si>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</si>
  <si>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</si>
  <si>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01410S3480</t>
  </si>
  <si>
    <t xml:space="preserve">      ОХРАНА ОКРУЖАЮЩЕЙ СРЕДЫ</t>
  </si>
  <si>
    <t>0600</t>
  </si>
  <si>
    <t xml:space="preserve">        Экологический контроль</t>
  </si>
  <si>
    <t>0601</t>
  </si>
  <si>
    <t xml:space="preserve">          Мероприятия в сфере охраны окружающей среды</t>
  </si>
  <si>
    <t>0140183280</t>
  </si>
  <si>
    <t xml:space="preserve">        Другие вопросы в области охраны окружающей среды</t>
  </si>
  <si>
    <t>0605</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</si>
  <si>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</si>
  <si>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</si>
  <si>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</si>
  <si>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</si>
  <si>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</si>
  <si>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</si>
  <si>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</si>
  <si>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</si>
  <si>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</si>
  <si>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</si>
  <si>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</si>
  <si>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</si>
  <si>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</si>
  <si>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</si>
  <si>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</si>
  <si>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</si>
  <si>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Социальные выплаты гражданам, кроме публичных нормативных социальных выплат</t>
  </si>
  <si>
    <t>320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</si>
  <si>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</si>
  <si>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01414Д0820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</si>
  <si>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</si>
  <si>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</si>
  <si>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</si>
  <si>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</si>
  <si>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</si>
  <si>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</si>
  <si>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</si>
  <si>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</si>
  <si>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</si>
  <si>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</si>
  <si>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</si>
  <si>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</si>
  <si>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</si>
  <si>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</si>
  <si>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ФИЗИЧЕСКАЯ КУЛЬТУРА И СПОРТ</t>
  </si>
  <si>
    <t>1100</t>
  </si>
  <si>
    <t xml:space="preserve">        Физическая культура</t>
  </si>
  <si>
    <t>1101</t>
  </si>
  <si>
    <t xml:space="preserve">          Реализация инициативных проектов (Устройство универсального спортивного корта по адресу г. Унеча, ул. Октябрьская, 26/1 (2-ой этап))</t>
  </si>
  <si>
    <t>01220S5873</t>
  </si>
  <si>
    <t xml:space="preserve">          Мероприятия по поддержке местных инициатив граждан</t>
  </si>
  <si>
    <t>0141383330</t>
  </si>
  <si>
    <t xml:space="preserve">          Реализация инициативных проектов (Благоустройство спортивно-игровой площадки, расположенной по адресу г. Унеча, ул. Володарского, 113 (2-ой этап))</t>
  </si>
  <si>
    <t>01413S5871</t>
  </si>
  <si>
    <t xml:space="preserve">        Массовый спорт</t>
  </si>
  <si>
    <t>1102</t>
  </si>
  <si>
    <t xml:space="preserve">          Строительство (реконструкция) объектов физической культуры и спорта</t>
  </si>
  <si>
    <t>01219SИ120</t>
  </si>
  <si>
    <t xml:space="preserve">    Управление образования администрации Унечского муниципального района</t>
  </si>
  <si>
    <t>002</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</si>
  <si>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</si>
  <si>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</si>
  <si>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</si>
  <si>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</si>
  <si>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</si>
  <si>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</si>
  <si>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</si>
  <si>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</si>
  <si>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</si>
  <si>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</si>
  <si>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</si>
  <si>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</si>
  <si>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</si>
  <si>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</si>
  <si>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</si>
  <si>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021Ю653030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</si>
  <si>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</si>
  <si>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</si>
  <si>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</si>
  <si>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</si>
  <si>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</si>
  <si>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</si>
  <si>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</si>
  <si>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</si>
  <si>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</si>
  <si>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</si>
  <si>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Предоставление бесплатного питания обучающимся в муниципальных общеобразовательных организациях из многодетных семей</t>
  </si>
  <si>
    <t>02402S4840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</si>
  <si>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</si>
  <si>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</si>
  <si>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</si>
  <si>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</si>
  <si>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</si>
  <si>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</si>
  <si>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</si>
  <si>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</si>
  <si>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</si>
  <si>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</si>
  <si>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</si>
  <si>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</si>
  <si>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</si>
  <si>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</si>
  <si>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Другие вопросы в области образования</t>
  </si>
  <si>
    <t>0709</t>
  </si>
  <si>
    <t>0240180040</t>
  </si>
  <si>
    <t>0240180720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</si>
  <si>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</si>
  <si>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</si>
  <si>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</si>
  <si>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</si>
  <si>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</si>
  <si>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</si>
  <si>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</si>
  <si>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</si>
  <si>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</si>
  <si>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</si>
  <si>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</si>
  <si>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</si>
  <si>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</si>
  <si>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</si>
  <si>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</si>
  <si>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</si>
  <si>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</si>
  <si>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</si>
  <si>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</si>
  <si>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</si>
  <si>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</si>
  <si>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</si>
  <si>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</si>
  <si>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</si>
  <si>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</si>
  <si>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</si>
  <si>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</si>
  <si>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</si>
  <si>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</si>
  <si>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</si>
  <si>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</si>
  <si>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</si>
  <si>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</si>
  <si>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</si>
  <si>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</si>
  <si>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</si>
  <si>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</si>
  <si>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</si>
  <si>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</si>
  <si>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</si>
  <si>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</si>
  <si>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</si>
  <si>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</si>
  <si>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</si>
  <si>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</si>
  <si>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</si>
  <si>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</si>
  <si>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</si>
  <si>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</si>
  <si>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</si>
  <si>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</si>
  <si>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</si>
  <si>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</si>
  <si>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</si>
  <si>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</si>
  <si>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</si>
  <si>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</si>
  <si>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</si>
  <si>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</si>
  <si>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</si>
  <si>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</si>
  <si>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</si>
  <si>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</si>
  <si>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</si>
  <si>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</si>
  <si>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</si>
  <si>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</si>
  <si>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</si>
  <si>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</si>
  <si>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</si>
  <si>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</si>
  <si>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</si>
  <si>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</si>
  <si>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</si>
  <si>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</si>
  <si>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</si>
  <si>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 xml:space="preserve">          Государственная поддержка отрасли культуры</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</si>
  <si>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</si>
  <si>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</si>
  <si>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</si>
  <si>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</si>
  <si>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</si>
  <si>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</si>
  <si>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</si>
  <si>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</si>
  <si>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</si>
  <si>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Мероприятия по развитию физической культуры и спорта</t>
  </si>
  <si>
    <t>0141382300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</si>
  <si>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</si>
  <si>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</si>
  <si>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</si>
  <si>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</si>
  <si>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0141380320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</si>
  <si>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</si>
  <si>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</si>
  <si>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</si>
  <si>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</si>
  <si>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</si>
  <si>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</si>
  <si>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</si>
  <si>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</si>
  <si>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</si>
  <si>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</si>
  <si>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</si>
  <si>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ВСЕГО РАСХОДОВ:</t>
  </si>
  <si>
    <t>Сводная бюджетная роспись на 2024 год</t>
  </si>
  <si>
    <t>Процент исполнения к сводной бюджетной росписи</t>
  </si>
  <si>
    <t>Утверждено решением на 2025 год</t>
  </si>
  <si>
    <t>Сводная бюджетная роспись на 2025 год</t>
  </si>
  <si>
    <t>Кассовое исполнение за 1 квартал 2025 года</t>
  </si>
  <si>
    <t>рублей</t>
  </si>
  <si>
    <t>Приложение №2</t>
  </si>
  <si>
    <t>к постановлению администрации</t>
  </si>
  <si>
    <t xml:space="preserve">Унечского района </t>
  </si>
  <si>
    <t>Расходы бюджета Унечского муниципального района Брянской области по ведомственной структуре
  за 1 квартал 2025 года</t>
  </si>
  <si>
    <t>01413S5873</t>
  </si>
  <si>
    <t>от 14.05.2025  №112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</si>
</sst>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2"/>
      <name val="Times New Roman"/>
      <family val="1"/>
      <charset val="204"/>
    </font>
    <font>
      <sz val="11"/>
      <name val="Times New Roman"/>
      <family val="1"/>
      <charset val="204"/>
    </font>
    <font>
      <sz val="11"/>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0">
    <xf numFmtId="0" fontId="0" fillId="0" borderId="0" xfId="0"/>
    <xf numFmtId="0" fontId="7" fillId="0" borderId="1" xfId="2" applyFont="1"/>
    <xf numFmtId="0" fontId="9" fillId="0" borderId="0" xfId="0" applyFont="1" applyProtection="1">
      <protection locked="0"/>
    </xf>
    <xf numFmtId="0" fontId="10" fillId="0" borderId="0" xfId="0" applyFont="1" applyProtection="1">
      <protection locked="0"/>
    </xf>
    <xf numFmtId="0" fontId="8" fillId="0" borderId="1" xfId="2" applyFont="1"/>
    <xf numFmtId="0" fontId="8" fillId="0" borderId="2" xfId="6" applyFont="1">
      <alignment horizontal="center" vertical="center" wrapText="1"/>
    </xf>
    <xf numFmtId="0" fontId="8" fillId="0" borderId="1" xfId="14" applyFont="1">
      <alignment horizontal="left" wrapText="1"/>
    </xf>
    <xf numFmtId="0" fontId="7" fillId="0" borderId="1" xfId="3" applyFont="1">
      <alignment horizontal="center" wrapText="1"/>
    </xf>
    <xf numFmtId="0" fontId="7" fillId="0" borderId="1" xfId="4" applyFont="1">
      <alignment horizontal="center"/>
    </xf>
    <xf numFmtId="4" fontId="8" fillId="0" borderId="2" xfId="9" applyFont="1" applyFill="1">
      <alignment horizontal="right" vertical="top" shrinkToFit="1"/>
    </xf>
    <xf numFmtId="10" fontId="8" fillId="0" borderId="2" xfId="10" applyFont="1" applyFill="1">
      <alignment horizontal="right" vertical="top" shrinkToFit="1"/>
    </xf>
    <xf numFmtId="4" fontId="8" fillId="0" borderId="2" xfId="12" applyFont="1" applyFill="1">
      <alignment horizontal="right" vertical="top" shrinkToFit="1"/>
    </xf>
    <xf numFmtId="10" fontId="8" fillId="0" borderId="2" xfId="13" applyFont="1" applyFill="1">
      <alignment horizontal="right" vertical="top" shrinkToFit="1"/>
    </xf>
    <xf numFmtId="4" fontId="7" fillId="0" borderId="2" xfId="9" applyFont="1" applyFill="1">
      <alignment horizontal="right" vertical="top" shrinkToFit="1"/>
    </xf>
    <xf numFmtId="4" fontId="7" fillId="0" borderId="2" xfId="12" applyFont="1" applyFill="1">
      <alignment horizontal="right" vertical="top" shrinkToFit="1"/>
    </xf>
    <xf numFmtId="164" fontId="7" fillId="0" borderId="2" xfId="9" applyNumberFormat="1" applyFont="1" applyFill="1" applyAlignment="1">
      <alignment horizontal="center" vertical="top" shrinkToFit="1"/>
    </xf>
    <xf numFmtId="4" fontId="7" fillId="0" borderId="2" xfId="9" applyFont="1" applyFill="1" applyAlignment="1">
      <alignment horizontal="center" vertical="top" shrinkToFit="1"/>
    </xf>
    <xf numFmtId="4" fontId="7" fillId="0" borderId="2" xfId="12" applyFont="1" applyFill="1" applyAlignment="1">
      <alignment horizontal="center" vertical="top" shrinkToFit="1"/>
    </xf>
    <xf numFmtId="4" fontId="10" fillId="0" borderId="0" xfId="0" applyNumberFormat="1" applyFont="1" applyProtection="1">
      <protection locked="0"/>
    </xf>
    <xf numFmtId="4" fontId="8" fillId="0" borderId="1" xfId="2" applyNumberFormat="1" applyFont="1"/>
    <xf numFmtId="0" fontId="11" fillId="0" borderId="2" xfId="7" applyFont="1" applyFill="1">
      <alignment vertical="top" wrapText="1"/>
    </xf>
    <xf numFmtId="1" fontId="7" fillId="0" borderId="2" xfId="8" applyFont="1" applyFill="1">
      <alignment horizontal="center" vertical="top" shrinkToFit="1"/>
    </xf>
    <xf numFmtId="0" fontId="10" fillId="0" borderId="0" xfId="0" applyFont="1" applyFill="1" applyProtection="1">
      <protection locked="0"/>
    </xf>
    <xf numFmtId="0" fontId="10" fillId="0" borderId="0" xfId="0" applyFont="1" applyFill="1" applyAlignment="1" applyProtection="1">
      <alignment horizontal="center"/>
      <protection locked="0"/>
    </xf>
    <xf numFmtId="0" fontId="7" fillId="0" borderId="1" xfId="2" applyFont="1" applyFill="1" applyAlignment="1">
      <alignment horizontal="center"/>
    </xf>
    <xf numFmtId="0" fontId="7" fillId="0" borderId="1" xfId="1" applyFont="1" applyFill="1" applyAlignment="1">
      <alignment horizontal="center" wrapText="1"/>
    </xf>
    <xf numFmtId="0" fontId="7" fillId="0" borderId="1" xfId="2" applyFont="1" applyFill="1"/>
    <xf numFmtId="0" fontId="11" fillId="0" borderId="2" xfId="6" applyFont="1" applyFill="1">
      <alignment horizontal="center" vertical="center" wrapText="1"/>
    </xf>
    <xf numFmtId="0" fontId="7" fillId="0" borderId="2" xfId="6" applyFont="1" applyFill="1">
      <alignment horizontal="center" vertical="center" wrapText="1"/>
    </xf>
    <xf numFmtId="0" fontId="11" fillId="0" borderId="1" xfId="2" applyFont="1" applyFill="1"/>
    <xf numFmtId="0" fontId="8" fillId="0" borderId="1" xfId="2" applyFont="1" applyFill="1"/>
    <xf numFmtId="0" fontId="8" fillId="0" borderId="1" xfId="2" applyFont="1" applyFill="1" applyAlignment="1">
      <alignment horizontal="center"/>
    </xf>
    <xf numFmtId="0" fontId="8" fillId="0" borderId="1" xfId="14" applyFont="1" applyFill="1" applyAlignment="1">
      <alignment horizontal="center" wrapText="1"/>
    </xf>
    <xf numFmtId="0" fontId="8" fillId="0" borderId="1" xfId="14" applyFont="1" applyFill="1">
      <alignment horizontal="left" wrapText="1"/>
    </xf>
    <xf numFmtId="4" fontId="10" fillId="0" borderId="0" xfId="0" applyNumberFormat="1" applyFont="1" applyFill="1" applyAlignment="1" applyProtection="1">
      <alignment horizontal="center"/>
      <protection locked="0"/>
    </xf>
    <xf numFmtId="0" fontId="7" fillId="0" borderId="2" xfId="11" applyFont="1" applyFill="1">
      <alignment horizontal="left"/>
    </xf>
    <xf numFmtId="0" fontId="8" fillId="0" borderId="1" xfId="14" applyFont="1" applyFill="1">
      <alignment horizontal="left" wrapText="1"/>
    </xf>
    <xf numFmtId="0" fontId="7" fillId="0" borderId="1" xfId="3" applyFont="1">
      <alignment horizontal="center" wrapText="1"/>
    </xf>
    <xf numFmtId="0" fontId="7" fillId="0" borderId="1" xfId="4" applyFont="1">
      <alignment horizontal="center"/>
    </xf>
    <xf numFmtId="0" fontId="8" fillId="0" borderId="1" xfId="5" applyFont="1">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69"/>
  <sheetViews>
    <sheetView showGridLines="0" tabSelected="1" view="pageBreakPreview" zoomScaleNormal="100" zoomScaleSheetLayoutView="100" workbookViewId="0">
      <pane ySplit="9" topLeftCell="A25" activePane="bottomLeft" state="frozen"/>
      <selection pane="bottomLeft" activeCell="X4" sqref="X4"/>
    </sheetView>
  </sheetViews>
  <sheetFormatPr defaultColWidth="9.109375" defaultRowHeight="13.8" outlineLevelRow="5" x14ac:dyDescent="0.25"/>
  <cols>
    <col min="1" max="1" width="58.44140625" style="22" customWidth="1"/>
    <col min="2" max="3" width="7.6640625" style="22" customWidth="1"/>
    <col min="4" max="4" width="10.6640625" style="22" customWidth="1"/>
    <col min="5" max="5" width="7.6640625" style="22" customWidth="1"/>
    <col min="6" max="6" width="9.109375" style="22" hidden="1"/>
    <col min="7" max="7" width="14.6640625" style="23" customWidth="1"/>
    <col min="8" max="23" width="9.109375" style="23" hidden="1"/>
    <col min="24" max="24" width="14.6640625" style="23" customWidth="1"/>
    <col min="25" max="25" width="14" style="23" customWidth="1"/>
    <col min="26" max="28" width="9.109375" style="22" hidden="1"/>
    <col min="29" max="29" width="12.5546875" style="23" customWidth="1"/>
    <col min="30" max="32" width="9.109375" style="3" hidden="1"/>
    <col min="33" max="33" width="14.44140625" style="3" customWidth="1"/>
    <col min="34" max="34" width="18.5546875" style="3" customWidth="1"/>
    <col min="35" max="35" width="16.33203125" style="3" customWidth="1"/>
    <col min="36" max="36" width="9.109375" style="3" customWidth="1"/>
    <col min="37" max="16384" width="9.109375" style="3"/>
  </cols>
  <sheetData>
    <row r="1" spans="1:41" ht="15.6" x14ac:dyDescent="0.3">
      <c r="X1" s="24" t="s">
        <v>350</v>
      </c>
      <c r="Y1" s="25"/>
      <c r="Z1" s="26"/>
      <c r="AA1" s="26"/>
      <c r="AB1" s="26"/>
      <c r="AC1" s="24"/>
      <c r="AD1" s="1"/>
      <c r="AE1" s="1"/>
      <c r="AF1" s="2"/>
      <c r="AG1" s="2"/>
      <c r="AH1" s="2"/>
      <c r="AI1" s="2"/>
      <c r="AJ1" s="2"/>
      <c r="AK1" s="2"/>
      <c r="AL1" s="2"/>
      <c r="AM1" s="2"/>
      <c r="AN1" s="2"/>
      <c r="AO1" s="1"/>
    </row>
    <row r="2" spans="1:41" ht="15.6" x14ac:dyDescent="0.3">
      <c r="X2" s="24" t="s">
        <v>351</v>
      </c>
      <c r="Y2" s="25"/>
      <c r="Z2" s="26"/>
      <c r="AA2" s="26"/>
      <c r="AB2" s="26"/>
      <c r="AC2" s="24"/>
      <c r="AD2" s="1"/>
      <c r="AE2" s="1"/>
      <c r="AF2" s="2"/>
      <c r="AG2" s="2"/>
      <c r="AH2" s="2"/>
      <c r="AI2" s="2"/>
      <c r="AJ2" s="2"/>
      <c r="AK2" s="2"/>
      <c r="AL2" s="2"/>
      <c r="AM2" s="2"/>
      <c r="AN2" s="2"/>
      <c r="AO2" s="1"/>
    </row>
    <row r="3" spans="1:41" ht="15.6" x14ac:dyDescent="0.3">
      <c r="X3" s="24" t="s">
        <v>352</v>
      </c>
      <c r="Y3" s="25"/>
      <c r="Z3" s="26"/>
      <c r="AA3" s="26"/>
      <c r="AB3" s="26"/>
      <c r="AC3" s="24"/>
      <c r="AD3" s="1"/>
      <c r="AE3" s="1"/>
      <c r="AF3" s="1"/>
      <c r="AG3" s="1"/>
      <c r="AH3" s="1"/>
      <c r="AI3" s="1"/>
      <c r="AJ3" s="1"/>
      <c r="AK3" s="1"/>
      <c r="AL3" s="1"/>
      <c r="AM3" s="1"/>
      <c r="AN3" s="1"/>
      <c r="AO3" s="1"/>
    </row>
    <row r="4" spans="1:41" ht="15.6" x14ac:dyDescent="0.3">
      <c r="X4" s="24" t="s">
        <v>355</v>
      </c>
      <c r="Y4" s="25"/>
      <c r="Z4" s="26"/>
      <c r="AA4" s="26"/>
      <c r="AB4" s="26"/>
      <c r="AC4" s="24"/>
      <c r="AD4" s="1"/>
      <c r="AE4" s="1"/>
      <c r="AF4" s="1"/>
      <c r="AG4" s="1"/>
      <c r="AH4" s="1"/>
      <c r="AI4" s="1"/>
      <c r="AJ4" s="1"/>
      <c r="AK4" s="1"/>
      <c r="AL4" s="1"/>
      <c r="AM4" s="1"/>
      <c r="AN4" s="1"/>
      <c r="AO4" s="1"/>
    </row>
    <row r="6" spans="1:41" ht="15.6" x14ac:dyDescent="0.3">
      <c r="A6" s="37" t="s">
        <v>353</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7"/>
      <c r="AF6" s="8"/>
      <c r="AG6" s="4"/>
    </row>
    <row r="7" spans="1:41" ht="15.6" x14ac:dyDescent="0.3">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8"/>
      <c r="AF7" s="8"/>
      <c r="AG7" s="4"/>
    </row>
    <row r="8" spans="1:41" x14ac:dyDescent="0.25">
      <c r="A8" s="39" t="s">
        <v>349</v>
      </c>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4"/>
    </row>
    <row r="9" spans="1:41" ht="93.6" x14ac:dyDescent="0.25">
      <c r="A9" s="27" t="s">
        <v>0</v>
      </c>
      <c r="B9" s="28" t="s">
        <v>1</v>
      </c>
      <c r="C9" s="28" t="s">
        <v>2</v>
      </c>
      <c r="D9" s="28" t="s">
        <v>3</v>
      </c>
      <c r="E9" s="28" t="s">
        <v>4</v>
      </c>
      <c r="F9" s="28" t="s">
        <v>5</v>
      </c>
      <c r="G9" s="28" t="s">
        <v>346</v>
      </c>
      <c r="H9" s="28" t="s">
        <v>344</v>
      </c>
      <c r="I9" s="28" t="s">
        <v>5</v>
      </c>
      <c r="J9" s="28" t="s">
        <v>5</v>
      </c>
      <c r="K9" s="28" t="s">
        <v>5</v>
      </c>
      <c r="L9" s="28" t="s">
        <v>5</v>
      </c>
      <c r="M9" s="28" t="s">
        <v>5</v>
      </c>
      <c r="N9" s="28" t="s">
        <v>5</v>
      </c>
      <c r="O9" s="28" t="s">
        <v>5</v>
      </c>
      <c r="P9" s="28" t="s">
        <v>5</v>
      </c>
      <c r="Q9" s="28" t="s">
        <v>5</v>
      </c>
      <c r="R9" s="28" t="s">
        <v>5</v>
      </c>
      <c r="S9" s="28" t="s">
        <v>5</v>
      </c>
      <c r="T9" s="28" t="s">
        <v>5</v>
      </c>
      <c r="U9" s="28" t="s">
        <v>5</v>
      </c>
      <c r="V9" s="28" t="s">
        <v>5</v>
      </c>
      <c r="W9" s="28" t="s">
        <v>5</v>
      </c>
      <c r="X9" s="28" t="s">
        <v>347</v>
      </c>
      <c r="Y9" s="28" t="s">
        <v>348</v>
      </c>
      <c r="Z9" s="28" t="s">
        <v>5</v>
      </c>
      <c r="AA9" s="28" t="s">
        <v>5</v>
      </c>
      <c r="AB9" s="28" t="s">
        <v>5</v>
      </c>
      <c r="AC9" s="28" t="s">
        <v>345</v>
      </c>
      <c r="AD9" s="5" t="s">
        <v>5</v>
      </c>
      <c r="AE9" s="5" t="s">
        <v>5</v>
      </c>
      <c r="AF9" s="5" t="s">
        <v>345</v>
      </c>
      <c r="AG9" s="4"/>
    </row>
    <row r="10" spans="1:41" ht="15.6" x14ac:dyDescent="0.25">
      <c r="A10" s="20" t="s">
        <v>6</v>
      </c>
      <c r="B10" s="21" t="s">
        <v>7</v>
      </c>
      <c r="C10" s="21" t="s">
        <v>8</v>
      </c>
      <c r="D10" s="21" t="s">
        <v>9</v>
      </c>
      <c r="E10" s="21" t="s">
        <v>10</v>
      </c>
      <c r="F10" s="21" t="s">
        <v>10</v>
      </c>
      <c r="G10" s="16">
        <v>500112352.35000002</v>
      </c>
      <c r="H10" s="16">
        <v>0</v>
      </c>
      <c r="I10" s="16">
        <v>0</v>
      </c>
      <c r="J10" s="16">
        <v>0</v>
      </c>
      <c r="K10" s="16">
        <v>0</v>
      </c>
      <c r="L10" s="16">
        <v>0</v>
      </c>
      <c r="M10" s="16">
        <v>0</v>
      </c>
      <c r="N10" s="16">
        <v>0</v>
      </c>
      <c r="O10" s="16">
        <v>0</v>
      </c>
      <c r="P10" s="16">
        <v>0</v>
      </c>
      <c r="Q10" s="16">
        <v>0</v>
      </c>
      <c r="R10" s="16">
        <v>0</v>
      </c>
      <c r="S10" s="16">
        <v>0</v>
      </c>
      <c r="T10" s="16">
        <v>0</v>
      </c>
      <c r="U10" s="16">
        <v>0</v>
      </c>
      <c r="V10" s="16">
        <v>0</v>
      </c>
      <c r="W10" s="16">
        <v>0</v>
      </c>
      <c r="X10" s="16">
        <v>502438852.35000002</v>
      </c>
      <c r="Y10" s="16">
        <v>79457759.219999999</v>
      </c>
      <c r="Z10" s="13">
        <v>0</v>
      </c>
      <c r="AA10" s="13">
        <v>0</v>
      </c>
      <c r="AB10" s="13">
        <v>0</v>
      </c>
      <c r="AC10" s="15">
        <f>Y10/X10*100</f>
        <v>15.814413803463101</v>
      </c>
      <c r="AD10" s="9">
        <v>0</v>
      </c>
      <c r="AE10" s="10">
        <v>0</v>
      </c>
      <c r="AF10" s="9">
        <v>0</v>
      </c>
      <c r="AG10" s="4"/>
    </row>
    <row r="11" spans="1:41" ht="15.6" outlineLevel="1" x14ac:dyDescent="0.25">
      <c r="A11" s="20" t="s">
        <v>11</v>
      </c>
      <c r="B11" s="21" t="s">
        <v>7</v>
      </c>
      <c r="C11" s="21" t="s">
        <v>12</v>
      </c>
      <c r="D11" s="21" t="s">
        <v>9</v>
      </c>
      <c r="E11" s="21" t="s">
        <v>10</v>
      </c>
      <c r="F11" s="21" t="s">
        <v>10</v>
      </c>
      <c r="G11" s="16">
        <v>46946328</v>
      </c>
      <c r="H11" s="16">
        <v>0</v>
      </c>
      <c r="I11" s="16">
        <v>0</v>
      </c>
      <c r="J11" s="16">
        <v>0</v>
      </c>
      <c r="K11" s="16">
        <v>0</v>
      </c>
      <c r="L11" s="16">
        <v>0</v>
      </c>
      <c r="M11" s="16">
        <v>0</v>
      </c>
      <c r="N11" s="16">
        <v>0</v>
      </c>
      <c r="O11" s="16">
        <v>0</v>
      </c>
      <c r="P11" s="16">
        <v>0</v>
      </c>
      <c r="Q11" s="16">
        <v>0</v>
      </c>
      <c r="R11" s="16">
        <v>0</v>
      </c>
      <c r="S11" s="16">
        <v>0</v>
      </c>
      <c r="T11" s="16">
        <v>0</v>
      </c>
      <c r="U11" s="16">
        <v>0</v>
      </c>
      <c r="V11" s="16">
        <v>0</v>
      </c>
      <c r="W11" s="16">
        <v>0</v>
      </c>
      <c r="X11" s="16">
        <v>46946328</v>
      </c>
      <c r="Y11" s="16">
        <v>8882949.0199999996</v>
      </c>
      <c r="Z11" s="13">
        <v>0</v>
      </c>
      <c r="AA11" s="13">
        <v>0</v>
      </c>
      <c r="AB11" s="13">
        <v>0</v>
      </c>
      <c r="AC11" s="15">
        <f t="shared" ref="AC11:AC74" si="0">Y11/X11*100</f>
        <v>18.921499078692587</v>
      </c>
      <c r="AD11" s="9">
        <v>0</v>
      </c>
      <c r="AE11" s="10">
        <v>0</v>
      </c>
      <c r="AF11" s="9">
        <v>0</v>
      </c>
      <c r="AG11" s="19"/>
    </row>
    <row r="12" spans="1:41" ht="55.2" outlineLevel="2" x14ac:dyDescent="0.25">
      <c r="A12" s="20" t="s">
        <v>13</v>
      </c>
      <c r="B12" s="21" t="s">
        <v>7</v>
      </c>
      <c r="C12" s="21" t="s">
        <v>14</v>
      </c>
      <c r="D12" s="21" t="s">
        <v>9</v>
      </c>
      <c r="E12" s="21" t="s">
        <v>10</v>
      </c>
      <c r="F12" s="21" t="s">
        <v>10</v>
      </c>
      <c r="G12" s="16">
        <v>40579047</v>
      </c>
      <c r="H12" s="16">
        <v>0</v>
      </c>
      <c r="I12" s="16">
        <v>0</v>
      </c>
      <c r="J12" s="16">
        <v>0</v>
      </c>
      <c r="K12" s="16">
        <v>0</v>
      </c>
      <c r="L12" s="16">
        <v>0</v>
      </c>
      <c r="M12" s="16">
        <v>0</v>
      </c>
      <c r="N12" s="16">
        <v>0</v>
      </c>
      <c r="O12" s="16">
        <v>0</v>
      </c>
      <c r="P12" s="16">
        <v>0</v>
      </c>
      <c r="Q12" s="16">
        <v>0</v>
      </c>
      <c r="R12" s="16">
        <v>0</v>
      </c>
      <c r="S12" s="16">
        <v>0</v>
      </c>
      <c r="T12" s="16">
        <v>0</v>
      </c>
      <c r="U12" s="16">
        <v>0</v>
      </c>
      <c r="V12" s="16">
        <v>0</v>
      </c>
      <c r="W12" s="16">
        <v>0</v>
      </c>
      <c r="X12" s="16">
        <v>40579047</v>
      </c>
      <c r="Y12" s="16">
        <v>7552741.3399999999</v>
      </c>
      <c r="Z12" s="13">
        <v>0</v>
      </c>
      <c r="AA12" s="13">
        <v>0</v>
      </c>
      <c r="AB12" s="13">
        <v>0</v>
      </c>
      <c r="AC12" s="15">
        <f t="shared" si="0"/>
        <v>18.612416747983261</v>
      </c>
      <c r="AD12" s="9">
        <v>0</v>
      </c>
      <c r="AE12" s="10">
        <v>0</v>
      </c>
      <c r="AF12" s="9">
        <v>0</v>
      </c>
      <c r="AG12" s="4"/>
    </row>
    <row r="13" spans="1:41" ht="41.4" outlineLevel="3" x14ac:dyDescent="0.25">
      <c r="A13" s="20" t="s">
        <v>15</v>
      </c>
      <c r="B13" s="21" t="s">
        <v>7</v>
      </c>
      <c r="C13" s="21" t="s">
        <v>14</v>
      </c>
      <c r="D13" s="21" t="s">
        <v>16</v>
      </c>
      <c r="E13" s="21" t="s">
        <v>10</v>
      </c>
      <c r="F13" s="21" t="s">
        <v>10</v>
      </c>
      <c r="G13" s="16">
        <v>1986709</v>
      </c>
      <c r="H13" s="16">
        <v>0</v>
      </c>
      <c r="I13" s="16">
        <v>0</v>
      </c>
      <c r="J13" s="16">
        <v>0</v>
      </c>
      <c r="K13" s="16">
        <v>0</v>
      </c>
      <c r="L13" s="16">
        <v>0</v>
      </c>
      <c r="M13" s="16">
        <v>0</v>
      </c>
      <c r="N13" s="16">
        <v>0</v>
      </c>
      <c r="O13" s="16">
        <v>0</v>
      </c>
      <c r="P13" s="16">
        <v>0</v>
      </c>
      <c r="Q13" s="16">
        <v>0</v>
      </c>
      <c r="R13" s="16">
        <v>0</v>
      </c>
      <c r="S13" s="16">
        <v>0</v>
      </c>
      <c r="T13" s="16">
        <v>0</v>
      </c>
      <c r="U13" s="16">
        <v>0</v>
      </c>
      <c r="V13" s="16">
        <v>0</v>
      </c>
      <c r="W13" s="16">
        <v>0</v>
      </c>
      <c r="X13" s="16">
        <v>1986709</v>
      </c>
      <c r="Y13" s="16">
        <v>464739.79</v>
      </c>
      <c r="Z13" s="13">
        <v>0</v>
      </c>
      <c r="AA13" s="13">
        <v>0</v>
      </c>
      <c r="AB13" s="13">
        <v>0</v>
      </c>
      <c r="AC13" s="15">
        <f t="shared" si="0"/>
        <v>23.392443986512369</v>
      </c>
      <c r="AD13" s="9">
        <v>0</v>
      </c>
      <c r="AE13" s="10">
        <v>0</v>
      </c>
      <c r="AF13" s="9">
        <v>0</v>
      </c>
      <c r="AG13" s="4"/>
    </row>
    <row r="14" spans="1:41" ht="55.2" outlineLevel="4" x14ac:dyDescent="0.25">
      <c r="A14" s="20" t="s">
        <v>17</v>
      </c>
      <c r="B14" s="21" t="s">
        <v>7</v>
      </c>
      <c r="C14" s="21" t="s">
        <v>14</v>
      </c>
      <c r="D14" s="21" t="s">
        <v>16</v>
      </c>
      <c r="E14" s="21" t="s">
        <v>18</v>
      </c>
      <c r="F14" s="21" t="s">
        <v>10</v>
      </c>
      <c r="G14" s="16">
        <v>1986709</v>
      </c>
      <c r="H14" s="16">
        <v>0</v>
      </c>
      <c r="I14" s="16">
        <v>0</v>
      </c>
      <c r="J14" s="16">
        <v>0</v>
      </c>
      <c r="K14" s="16">
        <v>0</v>
      </c>
      <c r="L14" s="16">
        <v>0</v>
      </c>
      <c r="M14" s="16">
        <v>0</v>
      </c>
      <c r="N14" s="16">
        <v>0</v>
      </c>
      <c r="O14" s="16">
        <v>0</v>
      </c>
      <c r="P14" s="16">
        <v>0</v>
      </c>
      <c r="Q14" s="16">
        <v>0</v>
      </c>
      <c r="R14" s="16">
        <v>0</v>
      </c>
      <c r="S14" s="16">
        <v>0</v>
      </c>
      <c r="T14" s="16">
        <v>0</v>
      </c>
      <c r="U14" s="16">
        <v>0</v>
      </c>
      <c r="V14" s="16">
        <v>0</v>
      </c>
      <c r="W14" s="16">
        <v>0</v>
      </c>
      <c r="X14" s="16">
        <v>1986709</v>
      </c>
      <c r="Y14" s="16">
        <v>464739.79</v>
      </c>
      <c r="Z14" s="13">
        <v>0</v>
      </c>
      <c r="AA14" s="13">
        <v>0</v>
      </c>
      <c r="AB14" s="13">
        <v>0</v>
      </c>
      <c r="AC14" s="15">
        <f t="shared" si="0"/>
        <v>23.392443986512369</v>
      </c>
      <c r="AD14" s="9">
        <v>0</v>
      </c>
      <c r="AE14" s="10">
        <v>0</v>
      </c>
      <c r="AF14" s="9">
        <v>0</v>
      </c>
      <c r="AG14" s="4"/>
    </row>
    <row r="15" spans="1:41" ht="27.6" outlineLevel="5" x14ac:dyDescent="0.25">
      <c r="A15" s="20" t="s">
        <v>19</v>
      </c>
      <c r="B15" s="21" t="s">
        <v>7</v>
      </c>
      <c r="C15" s="21" t="s">
        <v>14</v>
      </c>
      <c r="D15" s="21" t="s">
        <v>16</v>
      </c>
      <c r="E15" s="21" t="s">
        <v>20</v>
      </c>
      <c r="F15" s="21" t="s">
        <v>10</v>
      </c>
      <c r="G15" s="16">
        <v>1986709</v>
      </c>
      <c r="H15" s="16">
        <v>0</v>
      </c>
      <c r="I15" s="16">
        <v>0</v>
      </c>
      <c r="J15" s="16">
        <v>0</v>
      </c>
      <c r="K15" s="16">
        <v>0</v>
      </c>
      <c r="L15" s="16">
        <v>0</v>
      </c>
      <c r="M15" s="16">
        <v>0</v>
      </c>
      <c r="N15" s="16">
        <v>0</v>
      </c>
      <c r="O15" s="16">
        <v>0</v>
      </c>
      <c r="P15" s="16">
        <v>0</v>
      </c>
      <c r="Q15" s="16">
        <v>0</v>
      </c>
      <c r="R15" s="16">
        <v>0</v>
      </c>
      <c r="S15" s="16">
        <v>0</v>
      </c>
      <c r="T15" s="16">
        <v>0</v>
      </c>
      <c r="U15" s="16">
        <v>0</v>
      </c>
      <c r="V15" s="16">
        <v>0</v>
      </c>
      <c r="W15" s="16">
        <v>0</v>
      </c>
      <c r="X15" s="16">
        <v>1986709</v>
      </c>
      <c r="Y15" s="16">
        <v>464739.79</v>
      </c>
      <c r="Z15" s="13">
        <v>0</v>
      </c>
      <c r="AA15" s="13">
        <v>0</v>
      </c>
      <c r="AB15" s="13">
        <v>0</v>
      </c>
      <c r="AC15" s="15">
        <f t="shared" si="0"/>
        <v>23.392443986512369</v>
      </c>
      <c r="AD15" s="9">
        <v>0</v>
      </c>
      <c r="AE15" s="10">
        <v>0</v>
      </c>
      <c r="AF15" s="9">
        <v>0</v>
      </c>
      <c r="AG15" s="4"/>
    </row>
    <row r="16" spans="1:41" ht="27.6" outlineLevel="3" x14ac:dyDescent="0.25">
      <c r="A16" s="20" t="s">
        <v>21</v>
      </c>
      <c r="B16" s="21" t="s">
        <v>7</v>
      </c>
      <c r="C16" s="21" t="s">
        <v>14</v>
      </c>
      <c r="D16" s="21" t="s">
        <v>22</v>
      </c>
      <c r="E16" s="21" t="s">
        <v>10</v>
      </c>
      <c r="F16" s="21" t="s">
        <v>10</v>
      </c>
      <c r="G16" s="16">
        <v>34037857</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34037857</v>
      </c>
      <c r="Y16" s="16">
        <v>6410559.3399999999</v>
      </c>
      <c r="Z16" s="13">
        <v>0</v>
      </c>
      <c r="AA16" s="13">
        <v>0</v>
      </c>
      <c r="AB16" s="13">
        <v>0</v>
      </c>
      <c r="AC16" s="15">
        <f t="shared" si="0"/>
        <v>18.833616170371712</v>
      </c>
      <c r="AD16" s="9">
        <v>0</v>
      </c>
      <c r="AE16" s="10">
        <v>0</v>
      </c>
      <c r="AF16" s="9">
        <v>0</v>
      </c>
      <c r="AG16" s="4"/>
    </row>
    <row r="17" spans="1:33" ht="55.2" outlineLevel="4" x14ac:dyDescent="0.25">
      <c r="A17" s="20" t="s">
        <v>17</v>
      </c>
      <c r="B17" s="21" t="s">
        <v>7</v>
      </c>
      <c r="C17" s="21" t="s">
        <v>14</v>
      </c>
      <c r="D17" s="21" t="s">
        <v>22</v>
      </c>
      <c r="E17" s="21" t="s">
        <v>18</v>
      </c>
      <c r="F17" s="21" t="s">
        <v>10</v>
      </c>
      <c r="G17" s="16">
        <v>28376863</v>
      </c>
      <c r="H17" s="16">
        <v>0</v>
      </c>
      <c r="I17" s="16">
        <v>0</v>
      </c>
      <c r="J17" s="16">
        <v>0</v>
      </c>
      <c r="K17" s="16">
        <v>0</v>
      </c>
      <c r="L17" s="16">
        <v>0</v>
      </c>
      <c r="M17" s="16">
        <v>0</v>
      </c>
      <c r="N17" s="16">
        <v>0</v>
      </c>
      <c r="O17" s="16">
        <v>0</v>
      </c>
      <c r="P17" s="16">
        <v>0</v>
      </c>
      <c r="Q17" s="16">
        <v>0</v>
      </c>
      <c r="R17" s="16">
        <v>0</v>
      </c>
      <c r="S17" s="16">
        <v>0</v>
      </c>
      <c r="T17" s="16">
        <v>0</v>
      </c>
      <c r="U17" s="16">
        <v>0</v>
      </c>
      <c r="V17" s="16">
        <v>0</v>
      </c>
      <c r="W17" s="16">
        <v>0</v>
      </c>
      <c r="X17" s="16">
        <v>28376863</v>
      </c>
      <c r="Y17" s="16">
        <v>4524004.58</v>
      </c>
      <c r="Z17" s="13">
        <v>0</v>
      </c>
      <c r="AA17" s="13">
        <v>0</v>
      </c>
      <c r="AB17" s="13">
        <v>0</v>
      </c>
      <c r="AC17" s="15">
        <f t="shared" si="0"/>
        <v>15.942581743443593</v>
      </c>
      <c r="AD17" s="9">
        <v>0</v>
      </c>
      <c r="AE17" s="10">
        <v>0</v>
      </c>
      <c r="AF17" s="9">
        <v>0</v>
      </c>
      <c r="AG17" s="4"/>
    </row>
    <row r="18" spans="1:33" ht="27.6" outlineLevel="5" x14ac:dyDescent="0.25">
      <c r="A18" s="20" t="s">
        <v>19</v>
      </c>
      <c r="B18" s="21" t="s">
        <v>7</v>
      </c>
      <c r="C18" s="21" t="s">
        <v>14</v>
      </c>
      <c r="D18" s="21" t="s">
        <v>22</v>
      </c>
      <c r="E18" s="21" t="s">
        <v>20</v>
      </c>
      <c r="F18" s="21" t="s">
        <v>10</v>
      </c>
      <c r="G18" s="16">
        <v>28376863</v>
      </c>
      <c r="H18" s="16">
        <v>0</v>
      </c>
      <c r="I18" s="16">
        <v>0</v>
      </c>
      <c r="J18" s="16">
        <v>0</v>
      </c>
      <c r="K18" s="16">
        <v>0</v>
      </c>
      <c r="L18" s="16">
        <v>0</v>
      </c>
      <c r="M18" s="16">
        <v>0</v>
      </c>
      <c r="N18" s="16">
        <v>0</v>
      </c>
      <c r="O18" s="16">
        <v>0</v>
      </c>
      <c r="P18" s="16">
        <v>0</v>
      </c>
      <c r="Q18" s="16">
        <v>0</v>
      </c>
      <c r="R18" s="16">
        <v>0</v>
      </c>
      <c r="S18" s="16">
        <v>0</v>
      </c>
      <c r="T18" s="16">
        <v>0</v>
      </c>
      <c r="U18" s="16">
        <v>0</v>
      </c>
      <c r="V18" s="16">
        <v>0</v>
      </c>
      <c r="W18" s="16">
        <v>0</v>
      </c>
      <c r="X18" s="16">
        <v>28376863</v>
      </c>
      <c r="Y18" s="16">
        <v>4524004.58</v>
      </c>
      <c r="Z18" s="13">
        <v>0</v>
      </c>
      <c r="AA18" s="13">
        <v>0</v>
      </c>
      <c r="AB18" s="13">
        <v>0</v>
      </c>
      <c r="AC18" s="15">
        <f t="shared" si="0"/>
        <v>15.942581743443593</v>
      </c>
      <c r="AD18" s="9">
        <v>0</v>
      </c>
      <c r="AE18" s="10">
        <v>0</v>
      </c>
      <c r="AF18" s="9">
        <v>0</v>
      </c>
      <c r="AG18" s="4"/>
    </row>
    <row r="19" spans="1:33" ht="27.6" outlineLevel="4" x14ac:dyDescent="0.25">
      <c r="A19" s="20" t="s">
        <v>23</v>
      </c>
      <c r="B19" s="21" t="s">
        <v>7</v>
      </c>
      <c r="C19" s="21" t="s">
        <v>14</v>
      </c>
      <c r="D19" s="21" t="s">
        <v>22</v>
      </c>
      <c r="E19" s="21" t="s">
        <v>24</v>
      </c>
      <c r="F19" s="21" t="s">
        <v>10</v>
      </c>
      <c r="G19" s="16">
        <v>5214844</v>
      </c>
      <c r="H19" s="16">
        <v>0</v>
      </c>
      <c r="I19" s="16">
        <v>0</v>
      </c>
      <c r="J19" s="16">
        <v>0</v>
      </c>
      <c r="K19" s="16">
        <v>0</v>
      </c>
      <c r="L19" s="16">
        <v>0</v>
      </c>
      <c r="M19" s="16">
        <v>0</v>
      </c>
      <c r="N19" s="16">
        <v>0</v>
      </c>
      <c r="O19" s="16">
        <v>0</v>
      </c>
      <c r="P19" s="16">
        <v>0</v>
      </c>
      <c r="Q19" s="16">
        <v>0</v>
      </c>
      <c r="R19" s="16">
        <v>0</v>
      </c>
      <c r="S19" s="16">
        <v>0</v>
      </c>
      <c r="T19" s="16">
        <v>0</v>
      </c>
      <c r="U19" s="16">
        <v>0</v>
      </c>
      <c r="V19" s="16">
        <v>0</v>
      </c>
      <c r="W19" s="16">
        <v>0</v>
      </c>
      <c r="X19" s="16">
        <v>5214844</v>
      </c>
      <c r="Y19" s="16">
        <v>1734194.76</v>
      </c>
      <c r="Z19" s="13">
        <v>0</v>
      </c>
      <c r="AA19" s="13">
        <v>0</v>
      </c>
      <c r="AB19" s="13">
        <v>0</v>
      </c>
      <c r="AC19" s="15">
        <f t="shared" si="0"/>
        <v>33.254969084405978</v>
      </c>
      <c r="AD19" s="9">
        <v>0</v>
      </c>
      <c r="AE19" s="10">
        <v>0</v>
      </c>
      <c r="AF19" s="9">
        <v>0</v>
      </c>
      <c r="AG19" s="4"/>
    </row>
    <row r="20" spans="1:33" ht="27.6" outlineLevel="5" x14ac:dyDescent="0.25">
      <c r="A20" s="20" t="s">
        <v>25</v>
      </c>
      <c r="B20" s="21" t="s">
        <v>7</v>
      </c>
      <c r="C20" s="21" t="s">
        <v>14</v>
      </c>
      <c r="D20" s="21" t="s">
        <v>22</v>
      </c>
      <c r="E20" s="21" t="s">
        <v>26</v>
      </c>
      <c r="F20" s="21" t="s">
        <v>10</v>
      </c>
      <c r="G20" s="16">
        <v>5214844</v>
      </c>
      <c r="H20" s="16">
        <v>0</v>
      </c>
      <c r="I20" s="16">
        <v>0</v>
      </c>
      <c r="J20" s="16">
        <v>0</v>
      </c>
      <c r="K20" s="16">
        <v>0</v>
      </c>
      <c r="L20" s="16">
        <v>0</v>
      </c>
      <c r="M20" s="16">
        <v>0</v>
      </c>
      <c r="N20" s="16">
        <v>0</v>
      </c>
      <c r="O20" s="16">
        <v>0</v>
      </c>
      <c r="P20" s="16">
        <v>0</v>
      </c>
      <c r="Q20" s="16">
        <v>0</v>
      </c>
      <c r="R20" s="16">
        <v>0</v>
      </c>
      <c r="S20" s="16">
        <v>0</v>
      </c>
      <c r="T20" s="16">
        <v>0</v>
      </c>
      <c r="U20" s="16">
        <v>0</v>
      </c>
      <c r="V20" s="16">
        <v>0</v>
      </c>
      <c r="W20" s="16">
        <v>0</v>
      </c>
      <c r="X20" s="16">
        <v>5214844</v>
      </c>
      <c r="Y20" s="16">
        <v>1734194.76</v>
      </c>
      <c r="Z20" s="13">
        <v>0</v>
      </c>
      <c r="AA20" s="13">
        <v>0</v>
      </c>
      <c r="AB20" s="13">
        <v>0</v>
      </c>
      <c r="AC20" s="15">
        <f t="shared" si="0"/>
        <v>33.254969084405978</v>
      </c>
      <c r="AD20" s="9">
        <v>0</v>
      </c>
      <c r="AE20" s="10">
        <v>0</v>
      </c>
      <c r="AF20" s="9">
        <v>0</v>
      </c>
      <c r="AG20" s="4"/>
    </row>
    <row r="21" spans="1:33" ht="15.6" outlineLevel="4" x14ac:dyDescent="0.25">
      <c r="A21" s="20" t="s">
        <v>27</v>
      </c>
      <c r="B21" s="21" t="s">
        <v>7</v>
      </c>
      <c r="C21" s="21" t="s">
        <v>14</v>
      </c>
      <c r="D21" s="21" t="s">
        <v>22</v>
      </c>
      <c r="E21" s="21" t="s">
        <v>28</v>
      </c>
      <c r="F21" s="21" t="s">
        <v>10</v>
      </c>
      <c r="G21" s="16">
        <v>446150</v>
      </c>
      <c r="H21" s="16">
        <v>0</v>
      </c>
      <c r="I21" s="16">
        <v>0</v>
      </c>
      <c r="J21" s="16">
        <v>0</v>
      </c>
      <c r="K21" s="16">
        <v>0</v>
      </c>
      <c r="L21" s="16">
        <v>0</v>
      </c>
      <c r="M21" s="16">
        <v>0</v>
      </c>
      <c r="N21" s="16">
        <v>0</v>
      </c>
      <c r="O21" s="16">
        <v>0</v>
      </c>
      <c r="P21" s="16">
        <v>0</v>
      </c>
      <c r="Q21" s="16">
        <v>0</v>
      </c>
      <c r="R21" s="16">
        <v>0</v>
      </c>
      <c r="S21" s="16">
        <v>0</v>
      </c>
      <c r="T21" s="16">
        <v>0</v>
      </c>
      <c r="U21" s="16">
        <v>0</v>
      </c>
      <c r="V21" s="16">
        <v>0</v>
      </c>
      <c r="W21" s="16">
        <v>0</v>
      </c>
      <c r="X21" s="16">
        <v>446150</v>
      </c>
      <c r="Y21" s="16">
        <v>152360</v>
      </c>
      <c r="Z21" s="13">
        <v>0</v>
      </c>
      <c r="AA21" s="13">
        <v>0</v>
      </c>
      <c r="AB21" s="13">
        <v>0</v>
      </c>
      <c r="AC21" s="15">
        <f t="shared" si="0"/>
        <v>34.149949568530765</v>
      </c>
      <c r="AD21" s="9">
        <v>0</v>
      </c>
      <c r="AE21" s="10">
        <v>0</v>
      </c>
      <c r="AF21" s="9">
        <v>0</v>
      </c>
      <c r="AG21" s="4"/>
    </row>
    <row r="22" spans="1:33" ht="15.6" outlineLevel="5" x14ac:dyDescent="0.25">
      <c r="A22" s="20" t="s">
        <v>29</v>
      </c>
      <c r="B22" s="21" t="s">
        <v>7</v>
      </c>
      <c r="C22" s="21" t="s">
        <v>14</v>
      </c>
      <c r="D22" s="21" t="s">
        <v>22</v>
      </c>
      <c r="E22" s="21" t="s">
        <v>30</v>
      </c>
      <c r="F22" s="21" t="s">
        <v>10</v>
      </c>
      <c r="G22" s="16">
        <v>446150</v>
      </c>
      <c r="H22" s="16">
        <v>0</v>
      </c>
      <c r="I22" s="16">
        <v>0</v>
      </c>
      <c r="J22" s="16">
        <v>0</v>
      </c>
      <c r="K22" s="16">
        <v>0</v>
      </c>
      <c r="L22" s="16">
        <v>0</v>
      </c>
      <c r="M22" s="16">
        <v>0</v>
      </c>
      <c r="N22" s="16">
        <v>0</v>
      </c>
      <c r="O22" s="16">
        <v>0</v>
      </c>
      <c r="P22" s="16">
        <v>0</v>
      </c>
      <c r="Q22" s="16">
        <v>0</v>
      </c>
      <c r="R22" s="16">
        <v>0</v>
      </c>
      <c r="S22" s="16">
        <v>0</v>
      </c>
      <c r="T22" s="16">
        <v>0</v>
      </c>
      <c r="U22" s="16">
        <v>0</v>
      </c>
      <c r="V22" s="16">
        <v>0</v>
      </c>
      <c r="W22" s="16">
        <v>0</v>
      </c>
      <c r="X22" s="16">
        <v>446150</v>
      </c>
      <c r="Y22" s="16">
        <v>152360</v>
      </c>
      <c r="Z22" s="13">
        <v>0</v>
      </c>
      <c r="AA22" s="13">
        <v>0</v>
      </c>
      <c r="AB22" s="13">
        <v>0</v>
      </c>
      <c r="AC22" s="15">
        <f t="shared" si="0"/>
        <v>34.149949568530765</v>
      </c>
      <c r="AD22" s="9">
        <v>0</v>
      </c>
      <c r="AE22" s="10">
        <v>0</v>
      </c>
      <c r="AF22" s="9">
        <v>0</v>
      </c>
      <c r="AG22" s="4"/>
    </row>
    <row r="23" spans="1:33" ht="69" outlineLevel="3" x14ac:dyDescent="0.25">
      <c r="A23" s="20" t="s">
        <v>31</v>
      </c>
      <c r="B23" s="21" t="s">
        <v>7</v>
      </c>
      <c r="C23" s="21" t="s">
        <v>14</v>
      </c>
      <c r="D23" s="21" t="s">
        <v>32</v>
      </c>
      <c r="E23" s="21" t="s">
        <v>10</v>
      </c>
      <c r="F23" s="21" t="s">
        <v>10</v>
      </c>
      <c r="G23" s="16">
        <v>800</v>
      </c>
      <c r="H23" s="16">
        <v>0</v>
      </c>
      <c r="I23" s="16">
        <v>0</v>
      </c>
      <c r="J23" s="16">
        <v>0</v>
      </c>
      <c r="K23" s="16">
        <v>0</v>
      </c>
      <c r="L23" s="16">
        <v>0</v>
      </c>
      <c r="M23" s="16">
        <v>0</v>
      </c>
      <c r="N23" s="16">
        <v>0</v>
      </c>
      <c r="O23" s="16">
        <v>0</v>
      </c>
      <c r="P23" s="16">
        <v>0</v>
      </c>
      <c r="Q23" s="16">
        <v>0</v>
      </c>
      <c r="R23" s="16">
        <v>0</v>
      </c>
      <c r="S23" s="16">
        <v>0</v>
      </c>
      <c r="T23" s="16">
        <v>0</v>
      </c>
      <c r="U23" s="16">
        <v>0</v>
      </c>
      <c r="V23" s="16">
        <v>0</v>
      </c>
      <c r="W23" s="16">
        <v>0</v>
      </c>
      <c r="X23" s="16">
        <v>800</v>
      </c>
      <c r="Y23" s="16">
        <v>0</v>
      </c>
      <c r="Z23" s="13">
        <v>0</v>
      </c>
      <c r="AA23" s="13">
        <v>0</v>
      </c>
      <c r="AB23" s="13">
        <v>0</v>
      </c>
      <c r="AC23" s="15">
        <f t="shared" si="0"/>
        <v>0</v>
      </c>
      <c r="AD23" s="9">
        <v>0</v>
      </c>
      <c r="AE23" s="10">
        <v>0</v>
      </c>
      <c r="AF23" s="9">
        <v>0</v>
      </c>
      <c r="AG23" s="4"/>
    </row>
    <row r="24" spans="1:33" ht="27.6" outlineLevel="4" x14ac:dyDescent="0.25">
      <c r="A24" s="20" t="s">
        <v>23</v>
      </c>
      <c r="B24" s="21" t="s">
        <v>7</v>
      </c>
      <c r="C24" s="21" t="s">
        <v>14</v>
      </c>
      <c r="D24" s="21" t="s">
        <v>32</v>
      </c>
      <c r="E24" s="21" t="s">
        <v>24</v>
      </c>
      <c r="F24" s="21" t="s">
        <v>10</v>
      </c>
      <c r="G24" s="16">
        <v>800</v>
      </c>
      <c r="H24" s="16">
        <v>0</v>
      </c>
      <c r="I24" s="16">
        <v>0</v>
      </c>
      <c r="J24" s="16">
        <v>0</v>
      </c>
      <c r="K24" s="16">
        <v>0</v>
      </c>
      <c r="L24" s="16">
        <v>0</v>
      </c>
      <c r="M24" s="16">
        <v>0</v>
      </c>
      <c r="N24" s="16">
        <v>0</v>
      </c>
      <c r="O24" s="16">
        <v>0</v>
      </c>
      <c r="P24" s="16">
        <v>0</v>
      </c>
      <c r="Q24" s="16">
        <v>0</v>
      </c>
      <c r="R24" s="16">
        <v>0</v>
      </c>
      <c r="S24" s="16">
        <v>0</v>
      </c>
      <c r="T24" s="16">
        <v>0</v>
      </c>
      <c r="U24" s="16">
        <v>0</v>
      </c>
      <c r="V24" s="16">
        <v>0</v>
      </c>
      <c r="W24" s="16">
        <v>0</v>
      </c>
      <c r="X24" s="16">
        <v>800</v>
      </c>
      <c r="Y24" s="16">
        <v>0</v>
      </c>
      <c r="Z24" s="13">
        <v>0</v>
      </c>
      <c r="AA24" s="13">
        <v>0</v>
      </c>
      <c r="AB24" s="13">
        <v>0</v>
      </c>
      <c r="AC24" s="15">
        <f t="shared" si="0"/>
        <v>0</v>
      </c>
      <c r="AD24" s="9">
        <v>0</v>
      </c>
      <c r="AE24" s="10">
        <v>0</v>
      </c>
      <c r="AF24" s="9">
        <v>0</v>
      </c>
      <c r="AG24" s="4"/>
    </row>
    <row r="25" spans="1:33" ht="27.6" outlineLevel="5" x14ac:dyDescent="0.25">
      <c r="A25" s="20" t="s">
        <v>25</v>
      </c>
      <c r="B25" s="21" t="s">
        <v>7</v>
      </c>
      <c r="C25" s="21" t="s">
        <v>14</v>
      </c>
      <c r="D25" s="21" t="s">
        <v>32</v>
      </c>
      <c r="E25" s="21" t="s">
        <v>26</v>
      </c>
      <c r="F25" s="21" t="s">
        <v>10</v>
      </c>
      <c r="G25" s="16">
        <v>800</v>
      </c>
      <c r="H25" s="16">
        <v>0</v>
      </c>
      <c r="I25" s="16">
        <v>0</v>
      </c>
      <c r="J25" s="16">
        <v>0</v>
      </c>
      <c r="K25" s="16">
        <v>0</v>
      </c>
      <c r="L25" s="16">
        <v>0</v>
      </c>
      <c r="M25" s="16">
        <v>0</v>
      </c>
      <c r="N25" s="16">
        <v>0</v>
      </c>
      <c r="O25" s="16">
        <v>0</v>
      </c>
      <c r="P25" s="16">
        <v>0</v>
      </c>
      <c r="Q25" s="16">
        <v>0</v>
      </c>
      <c r="R25" s="16">
        <v>0</v>
      </c>
      <c r="S25" s="16">
        <v>0</v>
      </c>
      <c r="T25" s="16">
        <v>0</v>
      </c>
      <c r="U25" s="16">
        <v>0</v>
      </c>
      <c r="V25" s="16">
        <v>0</v>
      </c>
      <c r="W25" s="16">
        <v>0</v>
      </c>
      <c r="X25" s="16">
        <v>800</v>
      </c>
      <c r="Y25" s="16">
        <v>0</v>
      </c>
      <c r="Z25" s="13">
        <v>0</v>
      </c>
      <c r="AA25" s="13">
        <v>0</v>
      </c>
      <c r="AB25" s="13">
        <v>0</v>
      </c>
      <c r="AC25" s="15">
        <f t="shared" si="0"/>
        <v>0</v>
      </c>
      <c r="AD25" s="9">
        <v>0</v>
      </c>
      <c r="AE25" s="10">
        <v>0</v>
      </c>
      <c r="AF25" s="9">
        <v>0</v>
      </c>
      <c r="AG25" s="4"/>
    </row>
    <row r="26" spans="1:33" ht="138" outlineLevel="3" x14ac:dyDescent="0.25">
      <c r="A26" s="20" t="s">
        <v>33</v>
      </c>
      <c r="B26" s="21" t="s">
        <v>7</v>
      </c>
      <c r="C26" s="21" t="s">
        <v>14</v>
      </c>
      <c r="D26" s="21" t="s">
        <v>34</v>
      </c>
      <c r="E26" s="21" t="s">
        <v>10</v>
      </c>
      <c r="F26" s="21" t="s">
        <v>10</v>
      </c>
      <c r="G26" s="16">
        <v>1603268</v>
      </c>
      <c r="H26" s="16">
        <v>0</v>
      </c>
      <c r="I26" s="16">
        <v>0</v>
      </c>
      <c r="J26" s="16">
        <v>0</v>
      </c>
      <c r="K26" s="16">
        <v>0</v>
      </c>
      <c r="L26" s="16">
        <v>0</v>
      </c>
      <c r="M26" s="16">
        <v>0</v>
      </c>
      <c r="N26" s="16">
        <v>0</v>
      </c>
      <c r="O26" s="16">
        <v>0</v>
      </c>
      <c r="P26" s="16">
        <v>0</v>
      </c>
      <c r="Q26" s="16">
        <v>0</v>
      </c>
      <c r="R26" s="16">
        <v>0</v>
      </c>
      <c r="S26" s="16">
        <v>0</v>
      </c>
      <c r="T26" s="16">
        <v>0</v>
      </c>
      <c r="U26" s="16">
        <v>0</v>
      </c>
      <c r="V26" s="16">
        <v>0</v>
      </c>
      <c r="W26" s="16">
        <v>0</v>
      </c>
      <c r="X26" s="16">
        <v>1603268</v>
      </c>
      <c r="Y26" s="16">
        <v>127324.76</v>
      </c>
      <c r="Z26" s="13">
        <v>0</v>
      </c>
      <c r="AA26" s="13">
        <v>0</v>
      </c>
      <c r="AB26" s="13">
        <v>0</v>
      </c>
      <c r="AC26" s="15">
        <f t="shared" si="0"/>
        <v>7.9415768293261007</v>
      </c>
      <c r="AD26" s="9">
        <v>0</v>
      </c>
      <c r="AE26" s="10">
        <v>0</v>
      </c>
      <c r="AF26" s="9">
        <v>0</v>
      </c>
      <c r="AG26" s="4"/>
    </row>
    <row r="27" spans="1:33" ht="55.2" outlineLevel="4" x14ac:dyDescent="0.25">
      <c r="A27" s="20" t="s">
        <v>17</v>
      </c>
      <c r="B27" s="21" t="s">
        <v>7</v>
      </c>
      <c r="C27" s="21" t="s">
        <v>14</v>
      </c>
      <c r="D27" s="21" t="s">
        <v>34</v>
      </c>
      <c r="E27" s="21" t="s">
        <v>18</v>
      </c>
      <c r="F27" s="21" t="s">
        <v>10</v>
      </c>
      <c r="G27" s="16">
        <v>1290142</v>
      </c>
      <c r="H27" s="16">
        <v>0</v>
      </c>
      <c r="I27" s="16">
        <v>0</v>
      </c>
      <c r="J27" s="16">
        <v>0</v>
      </c>
      <c r="K27" s="16">
        <v>0</v>
      </c>
      <c r="L27" s="16">
        <v>0</v>
      </c>
      <c r="M27" s="16">
        <v>0</v>
      </c>
      <c r="N27" s="16">
        <v>0</v>
      </c>
      <c r="O27" s="16">
        <v>0</v>
      </c>
      <c r="P27" s="16">
        <v>0</v>
      </c>
      <c r="Q27" s="16">
        <v>0</v>
      </c>
      <c r="R27" s="16">
        <v>0</v>
      </c>
      <c r="S27" s="16">
        <v>0</v>
      </c>
      <c r="T27" s="16">
        <v>0</v>
      </c>
      <c r="U27" s="16">
        <v>0</v>
      </c>
      <c r="V27" s="16">
        <v>0</v>
      </c>
      <c r="W27" s="16">
        <v>0</v>
      </c>
      <c r="X27" s="16">
        <v>1290142</v>
      </c>
      <c r="Y27" s="16">
        <v>122954.06</v>
      </c>
      <c r="Z27" s="13">
        <v>0</v>
      </c>
      <c r="AA27" s="13">
        <v>0</v>
      </c>
      <c r="AB27" s="13">
        <v>0</v>
      </c>
      <c r="AC27" s="15">
        <f t="shared" si="0"/>
        <v>9.5302734117639751</v>
      </c>
      <c r="AD27" s="9">
        <v>0</v>
      </c>
      <c r="AE27" s="10">
        <v>0</v>
      </c>
      <c r="AF27" s="9">
        <v>0</v>
      </c>
      <c r="AG27" s="4"/>
    </row>
    <row r="28" spans="1:33" ht="27.6" outlineLevel="5" x14ac:dyDescent="0.25">
      <c r="A28" s="20" t="s">
        <v>19</v>
      </c>
      <c r="B28" s="21" t="s">
        <v>7</v>
      </c>
      <c r="C28" s="21" t="s">
        <v>14</v>
      </c>
      <c r="D28" s="21" t="s">
        <v>34</v>
      </c>
      <c r="E28" s="21" t="s">
        <v>20</v>
      </c>
      <c r="F28" s="21" t="s">
        <v>10</v>
      </c>
      <c r="G28" s="16">
        <v>1290142</v>
      </c>
      <c r="H28" s="16">
        <v>0</v>
      </c>
      <c r="I28" s="16">
        <v>0</v>
      </c>
      <c r="J28" s="16">
        <v>0</v>
      </c>
      <c r="K28" s="16">
        <v>0</v>
      </c>
      <c r="L28" s="16">
        <v>0</v>
      </c>
      <c r="M28" s="16">
        <v>0</v>
      </c>
      <c r="N28" s="16">
        <v>0</v>
      </c>
      <c r="O28" s="16">
        <v>0</v>
      </c>
      <c r="P28" s="16">
        <v>0</v>
      </c>
      <c r="Q28" s="16">
        <v>0</v>
      </c>
      <c r="R28" s="16">
        <v>0</v>
      </c>
      <c r="S28" s="16">
        <v>0</v>
      </c>
      <c r="T28" s="16">
        <v>0</v>
      </c>
      <c r="U28" s="16">
        <v>0</v>
      </c>
      <c r="V28" s="16">
        <v>0</v>
      </c>
      <c r="W28" s="16">
        <v>0</v>
      </c>
      <c r="X28" s="16">
        <v>1290142</v>
      </c>
      <c r="Y28" s="16">
        <v>122954.06</v>
      </c>
      <c r="Z28" s="13">
        <v>0</v>
      </c>
      <c r="AA28" s="13">
        <v>0</v>
      </c>
      <c r="AB28" s="13">
        <v>0</v>
      </c>
      <c r="AC28" s="15">
        <f t="shared" si="0"/>
        <v>9.5302734117639751</v>
      </c>
      <c r="AD28" s="9">
        <v>0</v>
      </c>
      <c r="AE28" s="10">
        <v>0</v>
      </c>
      <c r="AF28" s="9">
        <v>0</v>
      </c>
      <c r="AG28" s="4"/>
    </row>
    <row r="29" spans="1:33" ht="27.6" outlineLevel="4" x14ac:dyDescent="0.25">
      <c r="A29" s="20" t="s">
        <v>23</v>
      </c>
      <c r="B29" s="21" t="s">
        <v>7</v>
      </c>
      <c r="C29" s="21" t="s">
        <v>14</v>
      </c>
      <c r="D29" s="21" t="s">
        <v>34</v>
      </c>
      <c r="E29" s="21" t="s">
        <v>24</v>
      </c>
      <c r="F29" s="21" t="s">
        <v>10</v>
      </c>
      <c r="G29" s="16">
        <v>313126</v>
      </c>
      <c r="H29" s="16">
        <v>0</v>
      </c>
      <c r="I29" s="16">
        <v>0</v>
      </c>
      <c r="J29" s="16">
        <v>0</v>
      </c>
      <c r="K29" s="16">
        <v>0</v>
      </c>
      <c r="L29" s="16">
        <v>0</v>
      </c>
      <c r="M29" s="16">
        <v>0</v>
      </c>
      <c r="N29" s="16">
        <v>0</v>
      </c>
      <c r="O29" s="16">
        <v>0</v>
      </c>
      <c r="P29" s="16">
        <v>0</v>
      </c>
      <c r="Q29" s="16">
        <v>0</v>
      </c>
      <c r="R29" s="16">
        <v>0</v>
      </c>
      <c r="S29" s="16">
        <v>0</v>
      </c>
      <c r="T29" s="16">
        <v>0</v>
      </c>
      <c r="U29" s="16">
        <v>0</v>
      </c>
      <c r="V29" s="16">
        <v>0</v>
      </c>
      <c r="W29" s="16">
        <v>0</v>
      </c>
      <c r="X29" s="16">
        <v>313126</v>
      </c>
      <c r="Y29" s="16">
        <v>4370.7</v>
      </c>
      <c r="Z29" s="13">
        <v>0</v>
      </c>
      <c r="AA29" s="13">
        <v>0</v>
      </c>
      <c r="AB29" s="13">
        <v>0</v>
      </c>
      <c r="AC29" s="15">
        <f t="shared" si="0"/>
        <v>1.3958278775956003</v>
      </c>
      <c r="AD29" s="9">
        <v>0</v>
      </c>
      <c r="AE29" s="10">
        <v>0</v>
      </c>
      <c r="AF29" s="9">
        <v>0</v>
      </c>
      <c r="AG29" s="4"/>
    </row>
    <row r="30" spans="1:33" ht="27.6" outlineLevel="5" x14ac:dyDescent="0.25">
      <c r="A30" s="20" t="s">
        <v>25</v>
      </c>
      <c r="B30" s="21" t="s">
        <v>7</v>
      </c>
      <c r="C30" s="21" t="s">
        <v>14</v>
      </c>
      <c r="D30" s="21" t="s">
        <v>34</v>
      </c>
      <c r="E30" s="21" t="s">
        <v>26</v>
      </c>
      <c r="F30" s="21" t="s">
        <v>10</v>
      </c>
      <c r="G30" s="16">
        <v>313126</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313126</v>
      </c>
      <c r="Y30" s="16">
        <v>4370.7</v>
      </c>
      <c r="Z30" s="13">
        <v>0</v>
      </c>
      <c r="AA30" s="13">
        <v>0</v>
      </c>
      <c r="AB30" s="13">
        <v>0</v>
      </c>
      <c r="AC30" s="15">
        <f t="shared" si="0"/>
        <v>1.3958278775956003</v>
      </c>
      <c r="AD30" s="9">
        <v>0</v>
      </c>
      <c r="AE30" s="10">
        <v>0</v>
      </c>
      <c r="AF30" s="9">
        <v>0</v>
      </c>
      <c r="AG30" s="4"/>
    </row>
    <row r="31" spans="1:33" ht="124.2" outlineLevel="3" x14ac:dyDescent="0.25">
      <c r="A31" s="20" t="s">
        <v>35</v>
      </c>
      <c r="B31" s="21" t="s">
        <v>7</v>
      </c>
      <c r="C31" s="21" t="s">
        <v>14</v>
      </c>
      <c r="D31" s="21" t="s">
        <v>36</v>
      </c>
      <c r="E31" s="21" t="s">
        <v>10</v>
      </c>
      <c r="F31" s="21" t="s">
        <v>10</v>
      </c>
      <c r="G31" s="16">
        <v>641307</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641307</v>
      </c>
      <c r="Y31" s="16">
        <v>108439.72</v>
      </c>
      <c r="Z31" s="13">
        <v>0</v>
      </c>
      <c r="AA31" s="13">
        <v>0</v>
      </c>
      <c r="AB31" s="13">
        <v>0</v>
      </c>
      <c r="AC31" s="15">
        <f t="shared" si="0"/>
        <v>16.909174545108659</v>
      </c>
      <c r="AD31" s="9">
        <v>0</v>
      </c>
      <c r="AE31" s="10">
        <v>0</v>
      </c>
      <c r="AF31" s="9">
        <v>0</v>
      </c>
      <c r="AG31" s="4"/>
    </row>
    <row r="32" spans="1:33" ht="55.2" outlineLevel="4" x14ac:dyDescent="0.25">
      <c r="A32" s="20" t="s">
        <v>17</v>
      </c>
      <c r="B32" s="21" t="s">
        <v>7</v>
      </c>
      <c r="C32" s="21" t="s">
        <v>14</v>
      </c>
      <c r="D32" s="21" t="s">
        <v>36</v>
      </c>
      <c r="E32" s="21" t="s">
        <v>18</v>
      </c>
      <c r="F32" s="21" t="s">
        <v>10</v>
      </c>
      <c r="G32" s="16">
        <v>500768</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500768</v>
      </c>
      <c r="Y32" s="16">
        <v>107044.48</v>
      </c>
      <c r="Z32" s="13">
        <v>0</v>
      </c>
      <c r="AA32" s="13">
        <v>0</v>
      </c>
      <c r="AB32" s="13">
        <v>0</v>
      </c>
      <c r="AC32" s="15">
        <f t="shared" si="0"/>
        <v>21.37606236820244</v>
      </c>
      <c r="AD32" s="9">
        <v>0</v>
      </c>
      <c r="AE32" s="10">
        <v>0</v>
      </c>
      <c r="AF32" s="9">
        <v>0</v>
      </c>
      <c r="AG32" s="4"/>
    </row>
    <row r="33" spans="1:33" ht="27.6" outlineLevel="5" x14ac:dyDescent="0.25">
      <c r="A33" s="20" t="s">
        <v>19</v>
      </c>
      <c r="B33" s="21" t="s">
        <v>7</v>
      </c>
      <c r="C33" s="21" t="s">
        <v>14</v>
      </c>
      <c r="D33" s="21" t="s">
        <v>36</v>
      </c>
      <c r="E33" s="21" t="s">
        <v>20</v>
      </c>
      <c r="F33" s="21" t="s">
        <v>10</v>
      </c>
      <c r="G33" s="16">
        <v>500768</v>
      </c>
      <c r="H33" s="16">
        <v>0</v>
      </c>
      <c r="I33" s="16">
        <v>0</v>
      </c>
      <c r="J33" s="16">
        <v>0</v>
      </c>
      <c r="K33" s="16">
        <v>0</v>
      </c>
      <c r="L33" s="16">
        <v>0</v>
      </c>
      <c r="M33" s="16">
        <v>0</v>
      </c>
      <c r="N33" s="16">
        <v>0</v>
      </c>
      <c r="O33" s="16">
        <v>0</v>
      </c>
      <c r="P33" s="16">
        <v>0</v>
      </c>
      <c r="Q33" s="16">
        <v>0</v>
      </c>
      <c r="R33" s="16">
        <v>0</v>
      </c>
      <c r="S33" s="16">
        <v>0</v>
      </c>
      <c r="T33" s="16">
        <v>0</v>
      </c>
      <c r="U33" s="16">
        <v>0</v>
      </c>
      <c r="V33" s="16">
        <v>0</v>
      </c>
      <c r="W33" s="16">
        <v>0</v>
      </c>
      <c r="X33" s="16">
        <v>500768</v>
      </c>
      <c r="Y33" s="16">
        <v>107044.48</v>
      </c>
      <c r="Z33" s="13">
        <v>0</v>
      </c>
      <c r="AA33" s="13">
        <v>0</v>
      </c>
      <c r="AB33" s="13">
        <v>0</v>
      </c>
      <c r="AC33" s="15">
        <f t="shared" si="0"/>
        <v>21.37606236820244</v>
      </c>
      <c r="AD33" s="9">
        <v>0</v>
      </c>
      <c r="AE33" s="10">
        <v>0</v>
      </c>
      <c r="AF33" s="9">
        <v>0</v>
      </c>
      <c r="AG33" s="4"/>
    </row>
    <row r="34" spans="1:33" ht="27.6" outlineLevel="4" x14ac:dyDescent="0.25">
      <c r="A34" s="20" t="s">
        <v>23</v>
      </c>
      <c r="B34" s="21" t="s">
        <v>7</v>
      </c>
      <c r="C34" s="21" t="s">
        <v>14</v>
      </c>
      <c r="D34" s="21" t="s">
        <v>36</v>
      </c>
      <c r="E34" s="21" t="s">
        <v>24</v>
      </c>
      <c r="F34" s="21" t="s">
        <v>10</v>
      </c>
      <c r="G34" s="16">
        <v>140539</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140539</v>
      </c>
      <c r="Y34" s="16">
        <v>1395.24</v>
      </c>
      <c r="Z34" s="13">
        <v>0</v>
      </c>
      <c r="AA34" s="13">
        <v>0</v>
      </c>
      <c r="AB34" s="13">
        <v>0</v>
      </c>
      <c r="AC34" s="15">
        <f t="shared" si="0"/>
        <v>0.99277780544902128</v>
      </c>
      <c r="AD34" s="9">
        <v>0</v>
      </c>
      <c r="AE34" s="10">
        <v>0</v>
      </c>
      <c r="AF34" s="9">
        <v>0</v>
      </c>
      <c r="AG34" s="4"/>
    </row>
    <row r="35" spans="1:33" ht="27.6" outlineLevel="5" x14ac:dyDescent="0.25">
      <c r="A35" s="20" t="s">
        <v>25</v>
      </c>
      <c r="B35" s="21" t="s">
        <v>7</v>
      </c>
      <c r="C35" s="21" t="s">
        <v>14</v>
      </c>
      <c r="D35" s="21" t="s">
        <v>36</v>
      </c>
      <c r="E35" s="21" t="s">
        <v>26</v>
      </c>
      <c r="F35" s="21" t="s">
        <v>10</v>
      </c>
      <c r="G35" s="16">
        <v>140539</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140539</v>
      </c>
      <c r="Y35" s="16">
        <v>1395.24</v>
      </c>
      <c r="Z35" s="13">
        <v>0</v>
      </c>
      <c r="AA35" s="13">
        <v>0</v>
      </c>
      <c r="AB35" s="13">
        <v>0</v>
      </c>
      <c r="AC35" s="15">
        <f t="shared" si="0"/>
        <v>0.99277780544902128</v>
      </c>
      <c r="AD35" s="9">
        <v>0</v>
      </c>
      <c r="AE35" s="10">
        <v>0</v>
      </c>
      <c r="AF35" s="9">
        <v>0</v>
      </c>
      <c r="AG35" s="4"/>
    </row>
    <row r="36" spans="1:33" ht="151.80000000000001" outlineLevel="3" x14ac:dyDescent="0.25">
      <c r="A36" s="20" t="s">
        <v>37</v>
      </c>
      <c r="B36" s="21" t="s">
        <v>7</v>
      </c>
      <c r="C36" s="21" t="s">
        <v>14</v>
      </c>
      <c r="D36" s="21" t="s">
        <v>38</v>
      </c>
      <c r="E36" s="21" t="s">
        <v>10</v>
      </c>
      <c r="F36" s="21" t="s">
        <v>10</v>
      </c>
      <c r="G36" s="16">
        <v>400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400</v>
      </c>
      <c r="Y36" s="16">
        <v>0</v>
      </c>
      <c r="Z36" s="13">
        <v>0</v>
      </c>
      <c r="AA36" s="13">
        <v>0</v>
      </c>
      <c r="AB36" s="13">
        <v>0</v>
      </c>
      <c r="AC36" s="15">
        <f t="shared" si="0"/>
        <v>0</v>
      </c>
      <c r="AD36" s="9">
        <v>0</v>
      </c>
      <c r="AE36" s="10">
        <v>0</v>
      </c>
      <c r="AF36" s="9">
        <v>0</v>
      </c>
      <c r="AG36" s="4"/>
    </row>
    <row r="37" spans="1:33" ht="27.6" outlineLevel="4" x14ac:dyDescent="0.25">
      <c r="A37" s="20" t="s">
        <v>23</v>
      </c>
      <c r="B37" s="21" t="s">
        <v>7</v>
      </c>
      <c r="C37" s="21" t="s">
        <v>14</v>
      </c>
      <c r="D37" s="21" t="s">
        <v>38</v>
      </c>
      <c r="E37" s="21" t="s">
        <v>24</v>
      </c>
      <c r="F37" s="21" t="s">
        <v>10</v>
      </c>
      <c r="G37" s="16">
        <v>400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400</v>
      </c>
      <c r="Y37" s="16">
        <v>0</v>
      </c>
      <c r="Z37" s="13">
        <v>0</v>
      </c>
      <c r="AA37" s="13">
        <v>0</v>
      </c>
      <c r="AB37" s="13">
        <v>0</v>
      </c>
      <c r="AC37" s="15">
        <f t="shared" si="0"/>
        <v>0</v>
      </c>
      <c r="AD37" s="9">
        <v>0</v>
      </c>
      <c r="AE37" s="10">
        <v>0</v>
      </c>
      <c r="AF37" s="9">
        <v>0</v>
      </c>
      <c r="AG37" s="4"/>
    </row>
    <row r="38" spans="1:33" ht="27.6" outlineLevel="5" x14ac:dyDescent="0.25">
      <c r="A38" s="20" t="s">
        <v>25</v>
      </c>
      <c r="B38" s="21" t="s">
        <v>7</v>
      </c>
      <c r="C38" s="21" t="s">
        <v>14</v>
      </c>
      <c r="D38" s="21" t="s">
        <v>38</v>
      </c>
      <c r="E38" s="21" t="s">
        <v>26</v>
      </c>
      <c r="F38" s="21" t="s">
        <v>10</v>
      </c>
      <c r="G38" s="16">
        <v>400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400</v>
      </c>
      <c r="Y38" s="16">
        <v>0</v>
      </c>
      <c r="Z38" s="13">
        <v>0</v>
      </c>
      <c r="AA38" s="13">
        <v>0</v>
      </c>
      <c r="AB38" s="13">
        <v>0</v>
      </c>
      <c r="AC38" s="15">
        <f t="shared" si="0"/>
        <v>0</v>
      </c>
      <c r="AD38" s="9">
        <v>0</v>
      </c>
      <c r="AE38" s="10">
        <v>0</v>
      </c>
      <c r="AF38" s="9">
        <v>0</v>
      </c>
      <c r="AG38" s="4"/>
    </row>
    <row r="39" spans="1:33" ht="55.2" outlineLevel="3" x14ac:dyDescent="0.25">
      <c r="A39" s="20" t="s">
        <v>39</v>
      </c>
      <c r="B39" s="21" t="s">
        <v>7</v>
      </c>
      <c r="C39" s="21" t="s">
        <v>14</v>
      </c>
      <c r="D39" s="21" t="s">
        <v>40</v>
      </c>
      <c r="E39" s="21" t="s">
        <v>10</v>
      </c>
      <c r="F39" s="21" t="s">
        <v>10</v>
      </c>
      <c r="G39" s="16">
        <v>64131</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64131</v>
      </c>
      <c r="Y39" s="16">
        <v>11501.68</v>
      </c>
      <c r="Z39" s="13">
        <v>0</v>
      </c>
      <c r="AA39" s="13">
        <v>0</v>
      </c>
      <c r="AB39" s="13">
        <v>0</v>
      </c>
      <c r="AC39" s="15">
        <f t="shared" si="0"/>
        <v>17.934664982613711</v>
      </c>
      <c r="AD39" s="9">
        <v>0</v>
      </c>
      <c r="AE39" s="10">
        <v>0</v>
      </c>
      <c r="AF39" s="9">
        <v>0</v>
      </c>
      <c r="AG39" s="4"/>
    </row>
    <row r="40" spans="1:33" ht="55.2" outlineLevel="4" x14ac:dyDescent="0.25">
      <c r="A40" s="20" t="s">
        <v>17</v>
      </c>
      <c r="B40" s="21" t="s">
        <v>7</v>
      </c>
      <c r="C40" s="21" t="s">
        <v>14</v>
      </c>
      <c r="D40" s="21" t="s">
        <v>40</v>
      </c>
      <c r="E40" s="21" t="s">
        <v>18</v>
      </c>
      <c r="F40" s="21" t="s">
        <v>10</v>
      </c>
      <c r="G40" s="16">
        <v>54165</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54165</v>
      </c>
      <c r="Y40" s="16">
        <v>11501.68</v>
      </c>
      <c r="Z40" s="13">
        <v>0</v>
      </c>
      <c r="AA40" s="13">
        <v>0</v>
      </c>
      <c r="AB40" s="13">
        <v>0</v>
      </c>
      <c r="AC40" s="15">
        <f t="shared" si="0"/>
        <v>21.234524139204282</v>
      </c>
      <c r="AD40" s="9">
        <v>0</v>
      </c>
      <c r="AE40" s="10">
        <v>0</v>
      </c>
      <c r="AF40" s="9">
        <v>0</v>
      </c>
      <c r="AG40" s="4"/>
    </row>
    <row r="41" spans="1:33" ht="27.6" outlineLevel="5" x14ac:dyDescent="0.25">
      <c r="A41" s="20" t="s">
        <v>19</v>
      </c>
      <c r="B41" s="21" t="s">
        <v>7</v>
      </c>
      <c r="C41" s="21" t="s">
        <v>14</v>
      </c>
      <c r="D41" s="21" t="s">
        <v>40</v>
      </c>
      <c r="E41" s="21" t="s">
        <v>20</v>
      </c>
      <c r="F41" s="21" t="s">
        <v>10</v>
      </c>
      <c r="G41" s="16">
        <v>54165</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54165</v>
      </c>
      <c r="Y41" s="16">
        <v>11501.68</v>
      </c>
      <c r="Z41" s="13">
        <v>0</v>
      </c>
      <c r="AA41" s="13">
        <v>0</v>
      </c>
      <c r="AB41" s="13">
        <v>0</v>
      </c>
      <c r="AC41" s="15">
        <f t="shared" si="0"/>
        <v>21.234524139204282</v>
      </c>
      <c r="AD41" s="9">
        <v>0</v>
      </c>
      <c r="AE41" s="10">
        <v>0</v>
      </c>
      <c r="AF41" s="9">
        <v>0</v>
      </c>
      <c r="AG41" s="4"/>
    </row>
    <row r="42" spans="1:33" ht="27.6" outlineLevel="4" x14ac:dyDescent="0.25">
      <c r="A42" s="20" t="s">
        <v>23</v>
      </c>
      <c r="B42" s="21" t="s">
        <v>7</v>
      </c>
      <c r="C42" s="21" t="s">
        <v>14</v>
      </c>
      <c r="D42" s="21" t="s">
        <v>40</v>
      </c>
      <c r="E42" s="21" t="s">
        <v>24</v>
      </c>
      <c r="F42" s="21" t="s">
        <v>10</v>
      </c>
      <c r="G42" s="16">
        <v>9966</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9966</v>
      </c>
      <c r="Y42" s="16">
        <v>0</v>
      </c>
      <c r="Z42" s="13">
        <v>0</v>
      </c>
      <c r="AA42" s="13">
        <v>0</v>
      </c>
      <c r="AB42" s="13">
        <v>0</v>
      </c>
      <c r="AC42" s="15">
        <f t="shared" si="0"/>
        <v>0</v>
      </c>
      <c r="AD42" s="9">
        <v>0</v>
      </c>
      <c r="AE42" s="10">
        <v>0</v>
      </c>
      <c r="AF42" s="9">
        <v>0</v>
      </c>
      <c r="AG42" s="4"/>
    </row>
    <row r="43" spans="1:33" ht="27.6" outlineLevel="5" x14ac:dyDescent="0.25">
      <c r="A43" s="20" t="s">
        <v>25</v>
      </c>
      <c r="B43" s="21" t="s">
        <v>7</v>
      </c>
      <c r="C43" s="21" t="s">
        <v>14</v>
      </c>
      <c r="D43" s="21" t="s">
        <v>40</v>
      </c>
      <c r="E43" s="21" t="s">
        <v>26</v>
      </c>
      <c r="F43" s="21" t="s">
        <v>10</v>
      </c>
      <c r="G43" s="16">
        <v>9966</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9966</v>
      </c>
      <c r="Y43" s="16">
        <v>0</v>
      </c>
      <c r="Z43" s="13">
        <v>0</v>
      </c>
      <c r="AA43" s="13">
        <v>0</v>
      </c>
      <c r="AB43" s="13">
        <v>0</v>
      </c>
      <c r="AC43" s="15">
        <f t="shared" si="0"/>
        <v>0</v>
      </c>
      <c r="AD43" s="9">
        <v>0</v>
      </c>
      <c r="AE43" s="10">
        <v>0</v>
      </c>
      <c r="AF43" s="9">
        <v>0</v>
      </c>
      <c r="AG43" s="4"/>
    </row>
    <row r="44" spans="1:33" ht="41.4" outlineLevel="3" x14ac:dyDescent="0.25">
      <c r="A44" s="20" t="s">
        <v>41</v>
      </c>
      <c r="B44" s="21" t="s">
        <v>7</v>
      </c>
      <c r="C44" s="21" t="s">
        <v>14</v>
      </c>
      <c r="D44" s="21" t="s">
        <v>42</v>
      </c>
      <c r="E44" s="21" t="s">
        <v>10</v>
      </c>
      <c r="F44" s="21" t="s">
        <v>10</v>
      </c>
      <c r="G44" s="16">
        <v>320654</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320654</v>
      </c>
      <c r="Y44" s="16">
        <v>50767.68</v>
      </c>
      <c r="Z44" s="13">
        <v>0</v>
      </c>
      <c r="AA44" s="13">
        <v>0</v>
      </c>
      <c r="AB44" s="13">
        <v>0</v>
      </c>
      <c r="AC44" s="15">
        <f t="shared" si="0"/>
        <v>15.832542241793334</v>
      </c>
      <c r="AD44" s="9">
        <v>0</v>
      </c>
      <c r="AE44" s="10">
        <v>0</v>
      </c>
      <c r="AF44" s="9">
        <v>0</v>
      </c>
      <c r="AG44" s="4"/>
    </row>
    <row r="45" spans="1:33" ht="55.2" outlineLevel="4" x14ac:dyDescent="0.25">
      <c r="A45" s="20" t="s">
        <v>17</v>
      </c>
      <c r="B45" s="21" t="s">
        <v>7</v>
      </c>
      <c r="C45" s="21" t="s">
        <v>14</v>
      </c>
      <c r="D45" s="21" t="s">
        <v>42</v>
      </c>
      <c r="E45" s="21" t="s">
        <v>18</v>
      </c>
      <c r="F45" s="21" t="s">
        <v>10</v>
      </c>
      <c r="G45" s="16">
        <v>230286</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230286</v>
      </c>
      <c r="Y45" s="16">
        <v>48799.4</v>
      </c>
      <c r="Z45" s="13">
        <v>0</v>
      </c>
      <c r="AA45" s="13">
        <v>0</v>
      </c>
      <c r="AB45" s="13">
        <v>0</v>
      </c>
      <c r="AC45" s="15">
        <f t="shared" si="0"/>
        <v>21.19078016032238</v>
      </c>
      <c r="AD45" s="9">
        <v>0</v>
      </c>
      <c r="AE45" s="10">
        <v>0</v>
      </c>
      <c r="AF45" s="9">
        <v>0</v>
      </c>
      <c r="AG45" s="4"/>
    </row>
    <row r="46" spans="1:33" ht="27.6" outlineLevel="5" x14ac:dyDescent="0.25">
      <c r="A46" s="20" t="s">
        <v>19</v>
      </c>
      <c r="B46" s="21" t="s">
        <v>7</v>
      </c>
      <c r="C46" s="21" t="s">
        <v>14</v>
      </c>
      <c r="D46" s="21" t="s">
        <v>42</v>
      </c>
      <c r="E46" s="21" t="s">
        <v>20</v>
      </c>
      <c r="F46" s="21" t="s">
        <v>10</v>
      </c>
      <c r="G46" s="16">
        <v>230286</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230286</v>
      </c>
      <c r="Y46" s="16">
        <v>48799.4</v>
      </c>
      <c r="Z46" s="13">
        <v>0</v>
      </c>
      <c r="AA46" s="13">
        <v>0</v>
      </c>
      <c r="AB46" s="13">
        <v>0</v>
      </c>
      <c r="AC46" s="15">
        <f t="shared" si="0"/>
        <v>21.19078016032238</v>
      </c>
      <c r="AD46" s="9">
        <v>0</v>
      </c>
      <c r="AE46" s="10">
        <v>0</v>
      </c>
      <c r="AF46" s="9">
        <v>0</v>
      </c>
      <c r="AG46" s="4"/>
    </row>
    <row r="47" spans="1:33" ht="27.6" outlineLevel="4" x14ac:dyDescent="0.25">
      <c r="A47" s="20" t="s">
        <v>23</v>
      </c>
      <c r="B47" s="21" t="s">
        <v>7</v>
      </c>
      <c r="C47" s="21" t="s">
        <v>14</v>
      </c>
      <c r="D47" s="21" t="s">
        <v>42</v>
      </c>
      <c r="E47" s="21" t="s">
        <v>24</v>
      </c>
      <c r="F47" s="21" t="s">
        <v>10</v>
      </c>
      <c r="G47" s="16">
        <v>90368</v>
      </c>
      <c r="H47" s="16">
        <v>0</v>
      </c>
      <c r="I47" s="16">
        <v>0</v>
      </c>
      <c r="J47" s="16">
        <v>0</v>
      </c>
      <c r="K47" s="16">
        <v>0</v>
      </c>
      <c r="L47" s="16">
        <v>0</v>
      </c>
      <c r="M47" s="16">
        <v>0</v>
      </c>
      <c r="N47" s="16">
        <v>0</v>
      </c>
      <c r="O47" s="16">
        <v>0</v>
      </c>
      <c r="P47" s="16">
        <v>0</v>
      </c>
      <c r="Q47" s="16">
        <v>0</v>
      </c>
      <c r="R47" s="16">
        <v>0</v>
      </c>
      <c r="S47" s="16">
        <v>0</v>
      </c>
      <c r="T47" s="16">
        <v>0</v>
      </c>
      <c r="U47" s="16">
        <v>0</v>
      </c>
      <c r="V47" s="16">
        <v>0</v>
      </c>
      <c r="W47" s="16">
        <v>0</v>
      </c>
      <c r="X47" s="16">
        <v>90368</v>
      </c>
      <c r="Y47" s="16">
        <v>1968.28</v>
      </c>
      <c r="Z47" s="13">
        <v>0</v>
      </c>
      <c r="AA47" s="13">
        <v>0</v>
      </c>
      <c r="AB47" s="13">
        <v>0</v>
      </c>
      <c r="AC47" s="15">
        <f t="shared" si="0"/>
        <v>2.1780718838526911</v>
      </c>
      <c r="AD47" s="9">
        <v>0</v>
      </c>
      <c r="AE47" s="10">
        <v>0</v>
      </c>
      <c r="AF47" s="9">
        <v>0</v>
      </c>
      <c r="AG47" s="4"/>
    </row>
    <row r="48" spans="1:33" ht="27.6" outlineLevel="5" x14ac:dyDescent="0.25">
      <c r="A48" s="20" t="s">
        <v>25</v>
      </c>
      <c r="B48" s="21" t="s">
        <v>7</v>
      </c>
      <c r="C48" s="21" t="s">
        <v>14</v>
      </c>
      <c r="D48" s="21" t="s">
        <v>42</v>
      </c>
      <c r="E48" s="21" t="s">
        <v>26</v>
      </c>
      <c r="F48" s="21" t="s">
        <v>10</v>
      </c>
      <c r="G48" s="16">
        <v>90368</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90368</v>
      </c>
      <c r="Y48" s="16">
        <v>1968.28</v>
      </c>
      <c r="Z48" s="13">
        <v>0</v>
      </c>
      <c r="AA48" s="13">
        <v>0</v>
      </c>
      <c r="AB48" s="13">
        <v>0</v>
      </c>
      <c r="AC48" s="15">
        <f t="shared" si="0"/>
        <v>2.1780718838526911</v>
      </c>
      <c r="AD48" s="9">
        <v>0</v>
      </c>
      <c r="AE48" s="10">
        <v>0</v>
      </c>
      <c r="AF48" s="9">
        <v>0</v>
      </c>
      <c r="AG48" s="4"/>
    </row>
    <row r="49" spans="1:33" ht="41.4" outlineLevel="3" x14ac:dyDescent="0.25">
      <c r="A49" s="20" t="s">
        <v>43</v>
      </c>
      <c r="B49" s="21" t="s">
        <v>7</v>
      </c>
      <c r="C49" s="21" t="s">
        <v>14</v>
      </c>
      <c r="D49" s="21" t="s">
        <v>44</v>
      </c>
      <c r="E49" s="21" t="s">
        <v>10</v>
      </c>
      <c r="F49" s="21" t="s">
        <v>10</v>
      </c>
      <c r="G49" s="16">
        <v>1923921</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1923921</v>
      </c>
      <c r="Y49" s="16">
        <v>379408.37</v>
      </c>
      <c r="Z49" s="13">
        <v>0</v>
      </c>
      <c r="AA49" s="13">
        <v>0</v>
      </c>
      <c r="AB49" s="13">
        <v>0</v>
      </c>
      <c r="AC49" s="15">
        <f t="shared" si="0"/>
        <v>19.720579483253211</v>
      </c>
      <c r="AD49" s="9">
        <v>0</v>
      </c>
      <c r="AE49" s="10">
        <v>0</v>
      </c>
      <c r="AF49" s="9">
        <v>0</v>
      </c>
      <c r="AG49" s="4"/>
    </row>
    <row r="50" spans="1:33" ht="55.2" outlineLevel="4" x14ac:dyDescent="0.25">
      <c r="A50" s="20" t="s">
        <v>17</v>
      </c>
      <c r="B50" s="21" t="s">
        <v>7</v>
      </c>
      <c r="C50" s="21" t="s">
        <v>14</v>
      </c>
      <c r="D50" s="21" t="s">
        <v>44</v>
      </c>
      <c r="E50" s="21" t="s">
        <v>18</v>
      </c>
      <c r="F50" s="21" t="s">
        <v>10</v>
      </c>
      <c r="G50" s="16">
        <v>1690020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1690020</v>
      </c>
      <c r="Y50" s="16">
        <v>364185.75</v>
      </c>
      <c r="Z50" s="13">
        <v>0</v>
      </c>
      <c r="AA50" s="13">
        <v>0</v>
      </c>
      <c r="AB50" s="13">
        <v>0</v>
      </c>
      <c r="AC50" s="15">
        <f t="shared" si="0"/>
        <v>21.549197642631448</v>
      </c>
      <c r="AD50" s="9">
        <v>0</v>
      </c>
      <c r="AE50" s="10">
        <v>0</v>
      </c>
      <c r="AF50" s="9">
        <v>0</v>
      </c>
      <c r="AG50" s="4"/>
    </row>
    <row r="51" spans="1:33" ht="27.6" outlineLevel="5" x14ac:dyDescent="0.25">
      <c r="A51" s="20" t="s">
        <v>19</v>
      </c>
      <c r="B51" s="21" t="s">
        <v>7</v>
      </c>
      <c r="C51" s="21" t="s">
        <v>14</v>
      </c>
      <c r="D51" s="21" t="s">
        <v>44</v>
      </c>
      <c r="E51" s="21" t="s">
        <v>20</v>
      </c>
      <c r="F51" s="21" t="s">
        <v>10</v>
      </c>
      <c r="G51" s="16">
        <v>1690020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1690020</v>
      </c>
      <c r="Y51" s="16">
        <v>364185.75</v>
      </c>
      <c r="Z51" s="13">
        <v>0</v>
      </c>
      <c r="AA51" s="13">
        <v>0</v>
      </c>
      <c r="AB51" s="13">
        <v>0</v>
      </c>
      <c r="AC51" s="15">
        <f t="shared" si="0"/>
        <v>21.549197642631448</v>
      </c>
      <c r="AD51" s="9">
        <v>0</v>
      </c>
      <c r="AE51" s="10">
        <v>0</v>
      </c>
      <c r="AF51" s="9">
        <v>0</v>
      </c>
      <c r="AG51" s="4"/>
    </row>
    <row r="52" spans="1:33" ht="27.6" outlineLevel="4" x14ac:dyDescent="0.25">
      <c r="A52" s="20" t="s">
        <v>23</v>
      </c>
      <c r="B52" s="21" t="s">
        <v>7</v>
      </c>
      <c r="C52" s="21" t="s">
        <v>14</v>
      </c>
      <c r="D52" s="21" t="s">
        <v>44</v>
      </c>
      <c r="E52" s="21" t="s">
        <v>24</v>
      </c>
      <c r="F52" s="21" t="s">
        <v>10</v>
      </c>
      <c r="G52" s="16">
        <v>233901</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233901</v>
      </c>
      <c r="Y52" s="16">
        <v>15222.62</v>
      </c>
      <c r="Z52" s="13">
        <v>0</v>
      </c>
      <c r="AA52" s="13">
        <v>0</v>
      </c>
      <c r="AB52" s="13">
        <v>0</v>
      </c>
      <c r="AC52" s="15">
        <f t="shared" si="0"/>
        <v>6.5081466090354461</v>
      </c>
      <c r="AD52" s="9">
        <v>0</v>
      </c>
      <c r="AE52" s="10">
        <v>0</v>
      </c>
      <c r="AF52" s="9">
        <v>0</v>
      </c>
      <c r="AG52" s="4"/>
    </row>
    <row r="53" spans="1:33" ht="27.6" outlineLevel="5" x14ac:dyDescent="0.25">
      <c r="A53" s="20" t="s">
        <v>25</v>
      </c>
      <c r="B53" s="21" t="s">
        <v>7</v>
      </c>
      <c r="C53" s="21" t="s">
        <v>14</v>
      </c>
      <c r="D53" s="21" t="s">
        <v>44</v>
      </c>
      <c r="E53" s="21" t="s">
        <v>26</v>
      </c>
      <c r="F53" s="21" t="s">
        <v>10</v>
      </c>
      <c r="G53" s="16">
        <v>233901</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233901</v>
      </c>
      <c r="Y53" s="16">
        <v>15222.62</v>
      </c>
      <c r="Z53" s="13">
        <v>0</v>
      </c>
      <c r="AA53" s="13">
        <v>0</v>
      </c>
      <c r="AB53" s="13">
        <v>0</v>
      </c>
      <c r="AC53" s="15">
        <f t="shared" si="0"/>
        <v>6.5081466090354461</v>
      </c>
      <c r="AD53" s="9">
        <v>0</v>
      </c>
      <c r="AE53" s="10">
        <v>0</v>
      </c>
      <c r="AF53" s="9">
        <v>0</v>
      </c>
      <c r="AG53" s="4"/>
    </row>
    <row r="54" spans="1:33" ht="15.6" outlineLevel="2" x14ac:dyDescent="0.25">
      <c r="A54" s="20" t="s">
        <v>45</v>
      </c>
      <c r="B54" s="21" t="s">
        <v>7</v>
      </c>
      <c r="C54" s="21" t="s">
        <v>46</v>
      </c>
      <c r="D54" s="21" t="s">
        <v>9</v>
      </c>
      <c r="E54" s="21" t="s">
        <v>10</v>
      </c>
      <c r="F54" s="21" t="s">
        <v>10</v>
      </c>
      <c r="G54" s="16">
        <v>15151</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15151</v>
      </c>
      <c r="Y54" s="16">
        <v>15150</v>
      </c>
      <c r="Z54" s="13">
        <v>0</v>
      </c>
      <c r="AA54" s="13">
        <v>0</v>
      </c>
      <c r="AB54" s="13">
        <v>0</v>
      </c>
      <c r="AC54" s="15">
        <f t="shared" si="0"/>
        <v>99.99339977559238</v>
      </c>
      <c r="AD54" s="9">
        <v>0</v>
      </c>
      <c r="AE54" s="10">
        <v>0</v>
      </c>
      <c r="AF54" s="9">
        <v>0</v>
      </c>
      <c r="AG54" s="4"/>
    </row>
    <row r="55" spans="1:33" ht="55.2" outlineLevel="3" x14ac:dyDescent="0.25">
      <c r="A55" s="20" t="s">
        <v>47</v>
      </c>
      <c r="B55" s="21" t="s">
        <v>7</v>
      </c>
      <c r="C55" s="21" t="s">
        <v>46</v>
      </c>
      <c r="D55" s="21" t="s">
        <v>48</v>
      </c>
      <c r="E55" s="21" t="s">
        <v>10</v>
      </c>
      <c r="F55" s="21" t="s">
        <v>10</v>
      </c>
      <c r="G55" s="16">
        <v>15151</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15151</v>
      </c>
      <c r="Y55" s="16">
        <v>15150</v>
      </c>
      <c r="Z55" s="13">
        <v>0</v>
      </c>
      <c r="AA55" s="13">
        <v>0</v>
      </c>
      <c r="AB55" s="13">
        <v>0</v>
      </c>
      <c r="AC55" s="15">
        <f t="shared" si="0"/>
        <v>99.99339977559238</v>
      </c>
      <c r="AD55" s="9">
        <v>0</v>
      </c>
      <c r="AE55" s="10">
        <v>0</v>
      </c>
      <c r="AF55" s="9">
        <v>0</v>
      </c>
      <c r="AG55" s="4"/>
    </row>
    <row r="56" spans="1:33" ht="27.6" outlineLevel="4" x14ac:dyDescent="0.25">
      <c r="A56" s="20" t="s">
        <v>23</v>
      </c>
      <c r="B56" s="21" t="s">
        <v>7</v>
      </c>
      <c r="C56" s="21" t="s">
        <v>46</v>
      </c>
      <c r="D56" s="21" t="s">
        <v>48</v>
      </c>
      <c r="E56" s="21" t="s">
        <v>24</v>
      </c>
      <c r="F56" s="21" t="s">
        <v>10</v>
      </c>
      <c r="G56" s="16">
        <v>15151</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15151</v>
      </c>
      <c r="Y56" s="16">
        <v>15150</v>
      </c>
      <c r="Z56" s="13">
        <v>0</v>
      </c>
      <c r="AA56" s="13">
        <v>0</v>
      </c>
      <c r="AB56" s="13">
        <v>0</v>
      </c>
      <c r="AC56" s="15">
        <f t="shared" si="0"/>
        <v>99.99339977559238</v>
      </c>
      <c r="AD56" s="9">
        <v>0</v>
      </c>
      <c r="AE56" s="10">
        <v>0</v>
      </c>
      <c r="AF56" s="9">
        <v>0</v>
      </c>
      <c r="AG56" s="4"/>
    </row>
    <row r="57" spans="1:33" ht="27.6" outlineLevel="5" x14ac:dyDescent="0.25">
      <c r="A57" s="20" t="s">
        <v>25</v>
      </c>
      <c r="B57" s="21" t="s">
        <v>7</v>
      </c>
      <c r="C57" s="21" t="s">
        <v>46</v>
      </c>
      <c r="D57" s="21" t="s">
        <v>48</v>
      </c>
      <c r="E57" s="21" t="s">
        <v>26</v>
      </c>
      <c r="F57" s="21" t="s">
        <v>10</v>
      </c>
      <c r="G57" s="16">
        <v>15151</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15151</v>
      </c>
      <c r="Y57" s="16">
        <v>15150</v>
      </c>
      <c r="Z57" s="13">
        <v>0</v>
      </c>
      <c r="AA57" s="13">
        <v>0</v>
      </c>
      <c r="AB57" s="13">
        <v>0</v>
      </c>
      <c r="AC57" s="15">
        <f t="shared" si="0"/>
        <v>99.99339977559238</v>
      </c>
      <c r="AD57" s="9">
        <v>0</v>
      </c>
      <c r="AE57" s="10">
        <v>0</v>
      </c>
      <c r="AF57" s="9">
        <v>0</v>
      </c>
      <c r="AG57" s="4"/>
    </row>
    <row r="58" spans="1:33" ht="15.6" outlineLevel="2" x14ac:dyDescent="0.25">
      <c r="A58" s="20" t="s">
        <v>49</v>
      </c>
      <c r="B58" s="21" t="s">
        <v>7</v>
      </c>
      <c r="C58" s="21" t="s">
        <v>50</v>
      </c>
      <c r="D58" s="21" t="s">
        <v>9</v>
      </c>
      <c r="E58" s="21" t="s">
        <v>10</v>
      </c>
      <c r="F58" s="21" t="s">
        <v>10</v>
      </c>
      <c r="G58" s="16">
        <v>6352130</v>
      </c>
      <c r="H58" s="16">
        <v>0</v>
      </c>
      <c r="I58" s="16">
        <v>0</v>
      </c>
      <c r="J58" s="16">
        <v>0</v>
      </c>
      <c r="K58" s="16">
        <v>0</v>
      </c>
      <c r="L58" s="16">
        <v>0</v>
      </c>
      <c r="M58" s="16">
        <v>0</v>
      </c>
      <c r="N58" s="16">
        <v>0</v>
      </c>
      <c r="O58" s="16">
        <v>0</v>
      </c>
      <c r="P58" s="16">
        <v>0</v>
      </c>
      <c r="Q58" s="16">
        <v>0</v>
      </c>
      <c r="R58" s="16">
        <v>0</v>
      </c>
      <c r="S58" s="16">
        <v>0</v>
      </c>
      <c r="T58" s="16">
        <v>0</v>
      </c>
      <c r="U58" s="16">
        <v>0</v>
      </c>
      <c r="V58" s="16">
        <v>0</v>
      </c>
      <c r="W58" s="16">
        <v>0</v>
      </c>
      <c r="X58" s="16">
        <v>6352130</v>
      </c>
      <c r="Y58" s="16">
        <v>1315057.68</v>
      </c>
      <c r="Z58" s="13">
        <v>0</v>
      </c>
      <c r="AA58" s="13">
        <v>0</v>
      </c>
      <c r="AB58" s="13">
        <v>0</v>
      </c>
      <c r="AC58" s="15">
        <f t="shared" si="0"/>
        <v>20.702625418560388</v>
      </c>
      <c r="AD58" s="9">
        <v>0</v>
      </c>
      <c r="AE58" s="10">
        <v>0</v>
      </c>
      <c r="AF58" s="9">
        <v>0</v>
      </c>
      <c r="AG58" s="4"/>
    </row>
    <row r="59" spans="1:33" ht="27.6" outlineLevel="3" x14ac:dyDescent="0.25">
      <c r="A59" s="20" t="s">
        <v>51</v>
      </c>
      <c r="B59" s="21" t="s">
        <v>7</v>
      </c>
      <c r="C59" s="21" t="s">
        <v>50</v>
      </c>
      <c r="D59" s="21" t="s">
        <v>52</v>
      </c>
      <c r="E59" s="21" t="s">
        <v>10</v>
      </c>
      <c r="F59" s="21" t="s">
        <v>10</v>
      </c>
      <c r="G59" s="16">
        <v>6352130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6352130</v>
      </c>
      <c r="Y59" s="16">
        <v>1315057.68</v>
      </c>
      <c r="Z59" s="13">
        <v>0</v>
      </c>
      <c r="AA59" s="13">
        <v>0</v>
      </c>
      <c r="AB59" s="13">
        <v>0</v>
      </c>
      <c r="AC59" s="15">
        <f t="shared" si="0"/>
        <v>20.702625418560388</v>
      </c>
      <c r="AD59" s="9">
        <v>0</v>
      </c>
      <c r="AE59" s="10">
        <v>0</v>
      </c>
      <c r="AF59" s="9">
        <v>0</v>
      </c>
      <c r="AG59" s="4"/>
    </row>
    <row r="60" spans="1:33" ht="27.6" outlineLevel="4" x14ac:dyDescent="0.25">
      <c r="A60" s="20" t="s">
        <v>53</v>
      </c>
      <c r="B60" s="21" t="s">
        <v>7</v>
      </c>
      <c r="C60" s="21" t="s">
        <v>50</v>
      </c>
      <c r="D60" s="21" t="s">
        <v>52</v>
      </c>
      <c r="E60" s="21" t="s">
        <v>54</v>
      </c>
      <c r="F60" s="21" t="s">
        <v>10</v>
      </c>
      <c r="G60" s="16">
        <v>6352130</v>
      </c>
      <c r="H60" s="16">
        <v>0</v>
      </c>
      <c r="I60" s="16">
        <v>0</v>
      </c>
      <c r="J60" s="16">
        <v>0</v>
      </c>
      <c r="K60" s="16">
        <v>0</v>
      </c>
      <c r="L60" s="16">
        <v>0</v>
      </c>
      <c r="M60" s="16">
        <v>0</v>
      </c>
      <c r="N60" s="16">
        <v>0</v>
      </c>
      <c r="O60" s="16">
        <v>0</v>
      </c>
      <c r="P60" s="16">
        <v>0</v>
      </c>
      <c r="Q60" s="16">
        <v>0</v>
      </c>
      <c r="R60" s="16">
        <v>0</v>
      </c>
      <c r="S60" s="16">
        <v>0</v>
      </c>
      <c r="T60" s="16">
        <v>0</v>
      </c>
      <c r="U60" s="16">
        <v>0</v>
      </c>
      <c r="V60" s="16">
        <v>0</v>
      </c>
      <c r="W60" s="16">
        <v>0</v>
      </c>
      <c r="X60" s="16">
        <v>6352130</v>
      </c>
      <c r="Y60" s="16">
        <v>1315057.68</v>
      </c>
      <c r="Z60" s="13">
        <v>0</v>
      </c>
      <c r="AA60" s="13">
        <v>0</v>
      </c>
      <c r="AB60" s="13">
        <v>0</v>
      </c>
      <c r="AC60" s="15">
        <f t="shared" si="0"/>
        <v>20.702625418560388</v>
      </c>
      <c r="AD60" s="9">
        <v>0</v>
      </c>
      <c r="AE60" s="10">
        <v>0</v>
      </c>
      <c r="AF60" s="9">
        <v>0</v>
      </c>
      <c r="AG60" s="4"/>
    </row>
    <row r="61" spans="1:33" ht="15.6" outlineLevel="5" x14ac:dyDescent="0.25">
      <c r="A61" s="20" t="s">
        <v>55</v>
      </c>
      <c r="B61" s="21" t="s">
        <v>7</v>
      </c>
      <c r="C61" s="21" t="s">
        <v>50</v>
      </c>
      <c r="D61" s="21" t="s">
        <v>52</v>
      </c>
      <c r="E61" s="21" t="s">
        <v>56</v>
      </c>
      <c r="F61" s="21" t="s">
        <v>10</v>
      </c>
      <c r="G61" s="16">
        <v>6352130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6352130</v>
      </c>
      <c r="Y61" s="16">
        <v>1315057.68</v>
      </c>
      <c r="Z61" s="13">
        <v>0</v>
      </c>
      <c r="AA61" s="13">
        <v>0</v>
      </c>
      <c r="AB61" s="13">
        <v>0</v>
      </c>
      <c r="AC61" s="15">
        <f t="shared" si="0"/>
        <v>20.702625418560388</v>
      </c>
      <c r="AD61" s="9">
        <v>0</v>
      </c>
      <c r="AE61" s="10">
        <v>0</v>
      </c>
      <c r="AF61" s="9">
        <v>0</v>
      </c>
      <c r="AG61" s="4"/>
    </row>
    <row r="62" spans="1:33" ht="15.6" outlineLevel="1" x14ac:dyDescent="0.25">
      <c r="A62" s="20" t="s">
        <v>57</v>
      </c>
      <c r="B62" s="21" t="s">
        <v>7</v>
      </c>
      <c r="C62" s="21" t="s">
        <v>58</v>
      </c>
      <c r="D62" s="21" t="s">
        <v>9</v>
      </c>
      <c r="E62" s="21" t="s">
        <v>10</v>
      </c>
      <c r="F62" s="21" t="s">
        <v>10</v>
      </c>
      <c r="G62" s="16">
        <v>250000</v>
      </c>
      <c r="H62" s="16">
        <v>0</v>
      </c>
      <c r="I62" s="16">
        <v>0</v>
      </c>
      <c r="J62" s="16">
        <v>0</v>
      </c>
      <c r="K62" s="16">
        <v>0</v>
      </c>
      <c r="L62" s="16">
        <v>0</v>
      </c>
      <c r="M62" s="16">
        <v>0</v>
      </c>
      <c r="N62" s="16">
        <v>0</v>
      </c>
      <c r="O62" s="16">
        <v>0</v>
      </c>
      <c r="P62" s="16">
        <v>0</v>
      </c>
      <c r="Q62" s="16">
        <v>0</v>
      </c>
      <c r="R62" s="16">
        <v>0</v>
      </c>
      <c r="S62" s="16">
        <v>0</v>
      </c>
      <c r="T62" s="16">
        <v>0</v>
      </c>
      <c r="U62" s="16">
        <v>0</v>
      </c>
      <c r="V62" s="16">
        <v>0</v>
      </c>
      <c r="W62" s="16">
        <v>0</v>
      </c>
      <c r="X62" s="16">
        <v>250000</v>
      </c>
      <c r="Y62" s="16">
        <v>1292.4000000000001</v>
      </c>
      <c r="Z62" s="13">
        <v>0</v>
      </c>
      <c r="AA62" s="13">
        <v>0</v>
      </c>
      <c r="AB62" s="13">
        <v>0</v>
      </c>
      <c r="AC62" s="15">
        <f t="shared" si="0"/>
        <v>0.51696000000000009</v>
      </c>
      <c r="AD62" s="9">
        <v>0</v>
      </c>
      <c r="AE62" s="10">
        <v>0</v>
      </c>
      <c r="AF62" s="9">
        <v>0</v>
      </c>
      <c r="AG62" s="4"/>
    </row>
    <row r="63" spans="1:33" ht="15.6" outlineLevel="2" x14ac:dyDescent="0.25">
      <c r="A63" s="20" t="s">
        <v>59</v>
      </c>
      <c r="B63" s="21" t="s">
        <v>7</v>
      </c>
      <c r="C63" s="21" t="s">
        <v>60</v>
      </c>
      <c r="D63" s="21" t="s">
        <v>9</v>
      </c>
      <c r="E63" s="21" t="s">
        <v>10</v>
      </c>
      <c r="F63" s="21" t="s">
        <v>10</v>
      </c>
      <c r="G63" s="16">
        <v>250000</v>
      </c>
      <c r="H63" s="16">
        <v>0</v>
      </c>
      <c r="I63" s="16">
        <v>0</v>
      </c>
      <c r="J63" s="16">
        <v>0</v>
      </c>
      <c r="K63" s="16">
        <v>0</v>
      </c>
      <c r="L63" s="16">
        <v>0</v>
      </c>
      <c r="M63" s="16">
        <v>0</v>
      </c>
      <c r="N63" s="16">
        <v>0</v>
      </c>
      <c r="O63" s="16">
        <v>0</v>
      </c>
      <c r="P63" s="16">
        <v>0</v>
      </c>
      <c r="Q63" s="16">
        <v>0</v>
      </c>
      <c r="R63" s="16">
        <v>0</v>
      </c>
      <c r="S63" s="16">
        <v>0</v>
      </c>
      <c r="T63" s="16">
        <v>0</v>
      </c>
      <c r="U63" s="16">
        <v>0</v>
      </c>
      <c r="V63" s="16">
        <v>0</v>
      </c>
      <c r="W63" s="16">
        <v>0</v>
      </c>
      <c r="X63" s="16">
        <v>250000</v>
      </c>
      <c r="Y63" s="16">
        <v>1292.4000000000001</v>
      </c>
      <c r="Z63" s="13">
        <v>0</v>
      </c>
      <c r="AA63" s="13">
        <v>0</v>
      </c>
      <c r="AB63" s="13">
        <v>0</v>
      </c>
      <c r="AC63" s="15">
        <f t="shared" si="0"/>
        <v>0.51696000000000009</v>
      </c>
      <c r="AD63" s="9">
        <v>0</v>
      </c>
      <c r="AE63" s="10">
        <v>0</v>
      </c>
      <c r="AF63" s="9">
        <v>0</v>
      </c>
      <c r="AG63" s="4"/>
    </row>
    <row r="64" spans="1:33" ht="15.6" outlineLevel="3" x14ac:dyDescent="0.25">
      <c r="A64" s="20" t="s">
        <v>61</v>
      </c>
      <c r="B64" s="21" t="s">
        <v>7</v>
      </c>
      <c r="C64" s="21" t="s">
        <v>60</v>
      </c>
      <c r="D64" s="21" t="s">
        <v>62</v>
      </c>
      <c r="E64" s="21" t="s">
        <v>10</v>
      </c>
      <c r="F64" s="21" t="s">
        <v>10</v>
      </c>
      <c r="G64" s="16">
        <v>250000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250000</v>
      </c>
      <c r="Y64" s="16">
        <v>1292.4000000000001</v>
      </c>
      <c r="Z64" s="13">
        <v>0</v>
      </c>
      <c r="AA64" s="13">
        <v>0</v>
      </c>
      <c r="AB64" s="13">
        <v>0</v>
      </c>
      <c r="AC64" s="15">
        <f t="shared" si="0"/>
        <v>0.51696000000000009</v>
      </c>
      <c r="AD64" s="9">
        <v>0</v>
      </c>
      <c r="AE64" s="10">
        <v>0</v>
      </c>
      <c r="AF64" s="9">
        <v>0</v>
      </c>
      <c r="AG64" s="4"/>
    </row>
    <row r="65" spans="1:33" ht="27.6" outlineLevel="4" x14ac:dyDescent="0.25">
      <c r="A65" s="20" t="s">
        <v>23</v>
      </c>
      <c r="B65" s="21" t="s">
        <v>7</v>
      </c>
      <c r="C65" s="21" t="s">
        <v>60</v>
      </c>
      <c r="D65" s="21" t="s">
        <v>62</v>
      </c>
      <c r="E65" s="21" t="s">
        <v>24</v>
      </c>
      <c r="F65" s="21" t="s">
        <v>10</v>
      </c>
      <c r="G65" s="16">
        <v>250000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250000</v>
      </c>
      <c r="Y65" s="16">
        <v>1292.4000000000001</v>
      </c>
      <c r="Z65" s="13">
        <v>0</v>
      </c>
      <c r="AA65" s="13">
        <v>0</v>
      </c>
      <c r="AB65" s="13">
        <v>0</v>
      </c>
      <c r="AC65" s="15">
        <f t="shared" si="0"/>
        <v>0.51696000000000009</v>
      </c>
      <c r="AD65" s="9">
        <v>0</v>
      </c>
      <c r="AE65" s="10">
        <v>0</v>
      </c>
      <c r="AF65" s="9">
        <v>0</v>
      </c>
      <c r="AG65" s="4"/>
    </row>
    <row r="66" spans="1:33" ht="27.6" outlineLevel="5" x14ac:dyDescent="0.25">
      <c r="A66" s="20" t="s">
        <v>25</v>
      </c>
      <c r="B66" s="21" t="s">
        <v>7</v>
      </c>
      <c r="C66" s="21" t="s">
        <v>60</v>
      </c>
      <c r="D66" s="21" t="s">
        <v>62</v>
      </c>
      <c r="E66" s="21" t="s">
        <v>26</v>
      </c>
      <c r="F66" s="21" t="s">
        <v>10</v>
      </c>
      <c r="G66" s="16">
        <v>250000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250000</v>
      </c>
      <c r="Y66" s="16">
        <v>1292.4000000000001</v>
      </c>
      <c r="Z66" s="13">
        <v>0</v>
      </c>
      <c r="AA66" s="13">
        <v>0</v>
      </c>
      <c r="AB66" s="13">
        <v>0</v>
      </c>
      <c r="AC66" s="15">
        <f t="shared" si="0"/>
        <v>0.51696000000000009</v>
      </c>
      <c r="AD66" s="9">
        <v>0</v>
      </c>
      <c r="AE66" s="10">
        <v>0</v>
      </c>
      <c r="AF66" s="9">
        <v>0</v>
      </c>
      <c r="AG66" s="4"/>
    </row>
    <row r="67" spans="1:33" ht="27.6" outlineLevel="1" x14ac:dyDescent="0.25">
      <c r="A67" s="20" t="s">
        <v>63</v>
      </c>
      <c r="B67" s="21" t="s">
        <v>7</v>
      </c>
      <c r="C67" s="21" t="s">
        <v>64</v>
      </c>
      <c r="D67" s="21" t="s">
        <v>9</v>
      </c>
      <c r="E67" s="21" t="s">
        <v>10</v>
      </c>
      <c r="F67" s="21" t="s">
        <v>10</v>
      </c>
      <c r="G67" s="16">
        <v>7736971</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7736971</v>
      </c>
      <c r="Y67" s="16">
        <v>1257918.5900000001</v>
      </c>
      <c r="Z67" s="13">
        <v>0</v>
      </c>
      <c r="AA67" s="13">
        <v>0</v>
      </c>
      <c r="AB67" s="13">
        <v>0</v>
      </c>
      <c r="AC67" s="15">
        <f t="shared" si="0"/>
        <v>16.258540842404607</v>
      </c>
      <c r="AD67" s="9">
        <v>0</v>
      </c>
      <c r="AE67" s="10">
        <v>0</v>
      </c>
      <c r="AF67" s="9">
        <v>0</v>
      </c>
      <c r="AG67" s="4"/>
    </row>
    <row r="68" spans="1:33" ht="15.6" outlineLevel="2" x14ac:dyDescent="0.25">
      <c r="A68" s="20" t="s">
        <v>65</v>
      </c>
      <c r="B68" s="21" t="s">
        <v>7</v>
      </c>
      <c r="C68" s="21" t="s">
        <v>66</v>
      </c>
      <c r="D68" s="21" t="s">
        <v>9</v>
      </c>
      <c r="E68" s="21" t="s">
        <v>10</v>
      </c>
      <c r="F68" s="21" t="s">
        <v>10</v>
      </c>
      <c r="G68" s="16">
        <v>500000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16">
        <v>500000</v>
      </c>
      <c r="Y68" s="16">
        <v>0</v>
      </c>
      <c r="Z68" s="13">
        <v>0</v>
      </c>
      <c r="AA68" s="13">
        <v>0</v>
      </c>
      <c r="AB68" s="13">
        <v>0</v>
      </c>
      <c r="AC68" s="15">
        <f t="shared" si="0"/>
        <v>0</v>
      </c>
      <c r="AD68" s="9">
        <v>0</v>
      </c>
      <c r="AE68" s="10">
        <v>0</v>
      </c>
      <c r="AF68" s="9">
        <v>0</v>
      </c>
      <c r="AG68" s="4"/>
    </row>
    <row r="69" spans="1:33" ht="41.4" outlineLevel="3" x14ac:dyDescent="0.25">
      <c r="A69" s="20" t="s">
        <v>67</v>
      </c>
      <c r="B69" s="21" t="s">
        <v>7</v>
      </c>
      <c r="C69" s="21" t="s">
        <v>66</v>
      </c>
      <c r="D69" s="21" t="s">
        <v>68</v>
      </c>
      <c r="E69" s="21" t="s">
        <v>10</v>
      </c>
      <c r="F69" s="21" t="s">
        <v>10</v>
      </c>
      <c r="G69" s="16">
        <v>500000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500000</v>
      </c>
      <c r="Y69" s="16">
        <v>0</v>
      </c>
      <c r="Z69" s="13">
        <v>0</v>
      </c>
      <c r="AA69" s="13">
        <v>0</v>
      </c>
      <c r="AB69" s="13">
        <v>0</v>
      </c>
      <c r="AC69" s="15">
        <f t="shared" si="0"/>
        <v>0</v>
      </c>
      <c r="AD69" s="9">
        <v>0</v>
      </c>
      <c r="AE69" s="10">
        <v>0</v>
      </c>
      <c r="AF69" s="9">
        <v>0</v>
      </c>
      <c r="AG69" s="4"/>
    </row>
    <row r="70" spans="1:33" ht="27.6" outlineLevel="4" x14ac:dyDescent="0.25">
      <c r="A70" s="20" t="s">
        <v>23</v>
      </c>
      <c r="B70" s="21" t="s">
        <v>7</v>
      </c>
      <c r="C70" s="21" t="s">
        <v>66</v>
      </c>
      <c r="D70" s="21" t="s">
        <v>68</v>
      </c>
      <c r="E70" s="21" t="s">
        <v>24</v>
      </c>
      <c r="F70" s="21" t="s">
        <v>10</v>
      </c>
      <c r="G70" s="16">
        <v>500000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500000</v>
      </c>
      <c r="Y70" s="16">
        <v>0</v>
      </c>
      <c r="Z70" s="13">
        <v>0</v>
      </c>
      <c r="AA70" s="13">
        <v>0</v>
      </c>
      <c r="AB70" s="13">
        <v>0</v>
      </c>
      <c r="AC70" s="15">
        <f t="shared" si="0"/>
        <v>0</v>
      </c>
      <c r="AD70" s="9">
        <v>0</v>
      </c>
      <c r="AE70" s="10">
        <v>0</v>
      </c>
      <c r="AF70" s="9">
        <v>0</v>
      </c>
      <c r="AG70" s="4"/>
    </row>
    <row r="71" spans="1:33" ht="27.6" outlineLevel="5" x14ac:dyDescent="0.25">
      <c r="A71" s="20" t="s">
        <v>25</v>
      </c>
      <c r="B71" s="21" t="s">
        <v>7</v>
      </c>
      <c r="C71" s="21" t="s">
        <v>66</v>
      </c>
      <c r="D71" s="21" t="s">
        <v>68</v>
      </c>
      <c r="E71" s="21" t="s">
        <v>26</v>
      </c>
      <c r="F71" s="21" t="s">
        <v>10</v>
      </c>
      <c r="G71" s="16">
        <v>500000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500000</v>
      </c>
      <c r="Y71" s="16">
        <v>0</v>
      </c>
      <c r="Z71" s="13">
        <v>0</v>
      </c>
      <c r="AA71" s="13">
        <v>0</v>
      </c>
      <c r="AB71" s="13">
        <v>0</v>
      </c>
      <c r="AC71" s="15">
        <f t="shared" si="0"/>
        <v>0</v>
      </c>
      <c r="AD71" s="9">
        <v>0</v>
      </c>
      <c r="AE71" s="10">
        <v>0</v>
      </c>
      <c r="AF71" s="9">
        <v>0</v>
      </c>
      <c r="AG71" s="4"/>
    </row>
    <row r="72" spans="1:33" ht="41.4" outlineLevel="2" x14ac:dyDescent="0.25">
      <c r="A72" s="20" t="s">
        <v>69</v>
      </c>
      <c r="B72" s="21" t="s">
        <v>7</v>
      </c>
      <c r="C72" s="21" t="s">
        <v>70</v>
      </c>
      <c r="D72" s="21" t="s">
        <v>9</v>
      </c>
      <c r="E72" s="21" t="s">
        <v>10</v>
      </c>
      <c r="F72" s="21" t="s">
        <v>10</v>
      </c>
      <c r="G72" s="16">
        <v>7236971</v>
      </c>
      <c r="H72" s="16">
        <v>0</v>
      </c>
      <c r="I72" s="16">
        <v>0</v>
      </c>
      <c r="J72" s="16">
        <v>0</v>
      </c>
      <c r="K72" s="16">
        <v>0</v>
      </c>
      <c r="L72" s="16">
        <v>0</v>
      </c>
      <c r="M72" s="16">
        <v>0</v>
      </c>
      <c r="N72" s="16">
        <v>0</v>
      </c>
      <c r="O72" s="16">
        <v>0</v>
      </c>
      <c r="P72" s="16">
        <v>0</v>
      </c>
      <c r="Q72" s="16">
        <v>0</v>
      </c>
      <c r="R72" s="16">
        <v>0</v>
      </c>
      <c r="S72" s="16">
        <v>0</v>
      </c>
      <c r="T72" s="16">
        <v>0</v>
      </c>
      <c r="U72" s="16">
        <v>0</v>
      </c>
      <c r="V72" s="16">
        <v>0</v>
      </c>
      <c r="W72" s="16">
        <v>0</v>
      </c>
      <c r="X72" s="16">
        <v>7236971</v>
      </c>
      <c r="Y72" s="16">
        <v>1257918.5900000001</v>
      </c>
      <c r="Z72" s="13">
        <v>0</v>
      </c>
      <c r="AA72" s="13">
        <v>0</v>
      </c>
      <c r="AB72" s="13">
        <v>0</v>
      </c>
      <c r="AC72" s="15">
        <f t="shared" si="0"/>
        <v>17.381838202750849</v>
      </c>
      <c r="AD72" s="9">
        <v>0</v>
      </c>
      <c r="AE72" s="10">
        <v>0</v>
      </c>
      <c r="AF72" s="9">
        <v>0</v>
      </c>
      <c r="AG72" s="4"/>
    </row>
    <row r="73" spans="1:33" ht="15.6" outlineLevel="3" x14ac:dyDescent="0.25">
      <c r="A73" s="20" t="s">
        <v>71</v>
      </c>
      <c r="B73" s="21" t="s">
        <v>7</v>
      </c>
      <c r="C73" s="21" t="s">
        <v>70</v>
      </c>
      <c r="D73" s="21" t="s">
        <v>72</v>
      </c>
      <c r="E73" s="21" t="s">
        <v>10</v>
      </c>
      <c r="F73" s="21" t="s">
        <v>10</v>
      </c>
      <c r="G73" s="16">
        <v>6920571</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6920571</v>
      </c>
      <c r="Y73" s="16">
        <v>1257918.5900000001</v>
      </c>
      <c r="Z73" s="13">
        <v>0</v>
      </c>
      <c r="AA73" s="13">
        <v>0</v>
      </c>
      <c r="AB73" s="13">
        <v>0</v>
      </c>
      <c r="AC73" s="15">
        <f t="shared" si="0"/>
        <v>18.176514481247285</v>
      </c>
      <c r="AD73" s="9">
        <v>0</v>
      </c>
      <c r="AE73" s="10">
        <v>0</v>
      </c>
      <c r="AF73" s="9">
        <v>0</v>
      </c>
      <c r="AG73" s="4"/>
    </row>
    <row r="74" spans="1:33" ht="55.2" outlineLevel="4" x14ac:dyDescent="0.25">
      <c r="A74" s="20" t="s">
        <v>17</v>
      </c>
      <c r="B74" s="21" t="s">
        <v>7</v>
      </c>
      <c r="C74" s="21" t="s">
        <v>70</v>
      </c>
      <c r="D74" s="21" t="s">
        <v>72</v>
      </c>
      <c r="E74" s="21" t="s">
        <v>18</v>
      </c>
      <c r="F74" s="21" t="s">
        <v>10</v>
      </c>
      <c r="G74" s="16">
        <v>4764266</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4764266</v>
      </c>
      <c r="Y74" s="16">
        <v>1054039.56</v>
      </c>
      <c r="Z74" s="13">
        <v>0</v>
      </c>
      <c r="AA74" s="13">
        <v>0</v>
      </c>
      <c r="AB74" s="13">
        <v>0</v>
      </c>
      <c r="AC74" s="15">
        <f t="shared" si="0"/>
        <v>22.123860422570864</v>
      </c>
      <c r="AD74" s="9">
        <v>0</v>
      </c>
      <c r="AE74" s="10">
        <v>0</v>
      </c>
      <c r="AF74" s="9">
        <v>0</v>
      </c>
      <c r="AG74" s="4"/>
    </row>
    <row r="75" spans="1:33" ht="15.6" outlineLevel="5" x14ac:dyDescent="0.25">
      <c r="A75" s="20" t="s">
        <v>73</v>
      </c>
      <c r="B75" s="21" t="s">
        <v>7</v>
      </c>
      <c r="C75" s="21" t="s">
        <v>70</v>
      </c>
      <c r="D75" s="21" t="s">
        <v>72</v>
      </c>
      <c r="E75" s="21" t="s">
        <v>74</v>
      </c>
      <c r="F75" s="21" t="s">
        <v>10</v>
      </c>
      <c r="G75" s="16">
        <v>4764266</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4764266</v>
      </c>
      <c r="Y75" s="16">
        <v>1054039.56</v>
      </c>
      <c r="Z75" s="13">
        <v>0</v>
      </c>
      <c r="AA75" s="13">
        <v>0</v>
      </c>
      <c r="AB75" s="13">
        <v>0</v>
      </c>
      <c r="AC75" s="15">
        <f t="shared" ref="AC75:AC138" si="1">Y75/X75*100</f>
        <v>22.123860422570864</v>
      </c>
      <c r="AD75" s="9">
        <v>0</v>
      </c>
      <c r="AE75" s="10">
        <v>0</v>
      </c>
      <c r="AF75" s="9">
        <v>0</v>
      </c>
      <c r="AG75" s="4"/>
    </row>
    <row r="76" spans="1:33" ht="27.6" outlineLevel="4" x14ac:dyDescent="0.25">
      <c r="A76" s="20" t="s">
        <v>23</v>
      </c>
      <c r="B76" s="21" t="s">
        <v>7</v>
      </c>
      <c r="C76" s="21" t="s">
        <v>70</v>
      </c>
      <c r="D76" s="21" t="s">
        <v>72</v>
      </c>
      <c r="E76" s="21" t="s">
        <v>24</v>
      </c>
      <c r="F76" s="21" t="s">
        <v>10</v>
      </c>
      <c r="G76" s="16">
        <v>2156305</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2156305</v>
      </c>
      <c r="Y76" s="16">
        <v>203879.03</v>
      </c>
      <c r="Z76" s="13">
        <v>0</v>
      </c>
      <c r="AA76" s="13">
        <v>0</v>
      </c>
      <c r="AB76" s="13">
        <v>0</v>
      </c>
      <c r="AC76" s="15">
        <f t="shared" si="1"/>
        <v>9.4550181908403488</v>
      </c>
      <c r="AD76" s="9">
        <v>0</v>
      </c>
      <c r="AE76" s="10">
        <v>0</v>
      </c>
      <c r="AF76" s="9">
        <v>0</v>
      </c>
      <c r="AG76" s="4"/>
    </row>
    <row r="77" spans="1:33" ht="27.6" outlineLevel="5" x14ac:dyDescent="0.25">
      <c r="A77" s="20" t="s">
        <v>25</v>
      </c>
      <c r="B77" s="21" t="s">
        <v>7</v>
      </c>
      <c r="C77" s="21" t="s">
        <v>70</v>
      </c>
      <c r="D77" s="21" t="s">
        <v>72</v>
      </c>
      <c r="E77" s="21" t="s">
        <v>26</v>
      </c>
      <c r="F77" s="21" t="s">
        <v>10</v>
      </c>
      <c r="G77" s="16">
        <v>2156305</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2156305</v>
      </c>
      <c r="Y77" s="16">
        <v>203879.03</v>
      </c>
      <c r="Z77" s="13">
        <v>0</v>
      </c>
      <c r="AA77" s="13">
        <v>0</v>
      </c>
      <c r="AB77" s="13">
        <v>0</v>
      </c>
      <c r="AC77" s="15">
        <f t="shared" si="1"/>
        <v>9.4550181908403488</v>
      </c>
      <c r="AD77" s="9">
        <v>0</v>
      </c>
      <c r="AE77" s="10">
        <v>0</v>
      </c>
      <c r="AF77" s="9">
        <v>0</v>
      </c>
      <c r="AG77" s="4"/>
    </row>
    <row r="78" spans="1:33" ht="41.4" outlineLevel="3" x14ac:dyDescent="0.25">
      <c r="A78" s="20" t="s">
        <v>75</v>
      </c>
      <c r="B78" s="21" t="s">
        <v>7</v>
      </c>
      <c r="C78" s="21" t="s">
        <v>70</v>
      </c>
      <c r="D78" s="21" t="s">
        <v>76</v>
      </c>
      <c r="E78" s="21" t="s">
        <v>10</v>
      </c>
      <c r="F78" s="21" t="s">
        <v>10</v>
      </c>
      <c r="G78" s="16">
        <v>316400</v>
      </c>
      <c r="H78" s="16">
        <v>0</v>
      </c>
      <c r="I78" s="16">
        <v>0</v>
      </c>
      <c r="J78" s="16">
        <v>0</v>
      </c>
      <c r="K78" s="16">
        <v>0</v>
      </c>
      <c r="L78" s="16">
        <v>0</v>
      </c>
      <c r="M78" s="16">
        <v>0</v>
      </c>
      <c r="N78" s="16">
        <v>0</v>
      </c>
      <c r="O78" s="16">
        <v>0</v>
      </c>
      <c r="P78" s="16">
        <v>0</v>
      </c>
      <c r="Q78" s="16">
        <v>0</v>
      </c>
      <c r="R78" s="16">
        <v>0</v>
      </c>
      <c r="S78" s="16">
        <v>0</v>
      </c>
      <c r="T78" s="16">
        <v>0</v>
      </c>
      <c r="U78" s="16">
        <v>0</v>
      </c>
      <c r="V78" s="16">
        <v>0</v>
      </c>
      <c r="W78" s="16">
        <v>0</v>
      </c>
      <c r="X78" s="16">
        <v>316400</v>
      </c>
      <c r="Y78" s="16">
        <v>0</v>
      </c>
      <c r="Z78" s="13">
        <v>0</v>
      </c>
      <c r="AA78" s="13">
        <v>0</v>
      </c>
      <c r="AB78" s="13">
        <v>0</v>
      </c>
      <c r="AC78" s="15">
        <f t="shared" si="1"/>
        <v>0</v>
      </c>
      <c r="AD78" s="9">
        <v>0</v>
      </c>
      <c r="AE78" s="10">
        <v>0</v>
      </c>
      <c r="AF78" s="9">
        <v>0</v>
      </c>
      <c r="AG78" s="4"/>
    </row>
    <row r="79" spans="1:33" ht="27.6" outlineLevel="4" x14ac:dyDescent="0.25">
      <c r="A79" s="20" t="s">
        <v>23</v>
      </c>
      <c r="B79" s="21" t="s">
        <v>7</v>
      </c>
      <c r="C79" s="21" t="s">
        <v>70</v>
      </c>
      <c r="D79" s="21" t="s">
        <v>76</v>
      </c>
      <c r="E79" s="21" t="s">
        <v>24</v>
      </c>
      <c r="F79" s="21" t="s">
        <v>10</v>
      </c>
      <c r="G79" s="16">
        <v>316400</v>
      </c>
      <c r="H79" s="16">
        <v>0</v>
      </c>
      <c r="I79" s="16">
        <v>0</v>
      </c>
      <c r="J79" s="16">
        <v>0</v>
      </c>
      <c r="K79" s="16">
        <v>0</v>
      </c>
      <c r="L79" s="16">
        <v>0</v>
      </c>
      <c r="M79" s="16">
        <v>0</v>
      </c>
      <c r="N79" s="16">
        <v>0</v>
      </c>
      <c r="O79" s="16">
        <v>0</v>
      </c>
      <c r="P79" s="16">
        <v>0</v>
      </c>
      <c r="Q79" s="16">
        <v>0</v>
      </c>
      <c r="R79" s="16">
        <v>0</v>
      </c>
      <c r="S79" s="16">
        <v>0</v>
      </c>
      <c r="T79" s="16">
        <v>0</v>
      </c>
      <c r="U79" s="16">
        <v>0</v>
      </c>
      <c r="V79" s="16">
        <v>0</v>
      </c>
      <c r="W79" s="16">
        <v>0</v>
      </c>
      <c r="X79" s="16">
        <v>316400</v>
      </c>
      <c r="Y79" s="16">
        <v>0</v>
      </c>
      <c r="Z79" s="13">
        <v>0</v>
      </c>
      <c r="AA79" s="13">
        <v>0</v>
      </c>
      <c r="AB79" s="13">
        <v>0</v>
      </c>
      <c r="AC79" s="15">
        <f t="shared" si="1"/>
        <v>0</v>
      </c>
      <c r="AD79" s="9">
        <v>0</v>
      </c>
      <c r="AE79" s="10">
        <v>0</v>
      </c>
      <c r="AF79" s="9">
        <v>0</v>
      </c>
      <c r="AG79" s="4"/>
    </row>
    <row r="80" spans="1:33" ht="27.6" outlineLevel="5" x14ac:dyDescent="0.25">
      <c r="A80" s="20" t="s">
        <v>25</v>
      </c>
      <c r="B80" s="21" t="s">
        <v>7</v>
      </c>
      <c r="C80" s="21" t="s">
        <v>70</v>
      </c>
      <c r="D80" s="21" t="s">
        <v>76</v>
      </c>
      <c r="E80" s="21" t="s">
        <v>26</v>
      </c>
      <c r="F80" s="21" t="s">
        <v>10</v>
      </c>
      <c r="G80" s="16">
        <v>316400</v>
      </c>
      <c r="H80" s="16">
        <v>0</v>
      </c>
      <c r="I80" s="16">
        <v>0</v>
      </c>
      <c r="J80" s="16">
        <v>0</v>
      </c>
      <c r="K80" s="16">
        <v>0</v>
      </c>
      <c r="L80" s="16">
        <v>0</v>
      </c>
      <c r="M80" s="16">
        <v>0</v>
      </c>
      <c r="N80" s="16">
        <v>0</v>
      </c>
      <c r="O80" s="16">
        <v>0</v>
      </c>
      <c r="P80" s="16">
        <v>0</v>
      </c>
      <c r="Q80" s="16">
        <v>0</v>
      </c>
      <c r="R80" s="16">
        <v>0</v>
      </c>
      <c r="S80" s="16">
        <v>0</v>
      </c>
      <c r="T80" s="16">
        <v>0</v>
      </c>
      <c r="U80" s="16">
        <v>0</v>
      </c>
      <c r="V80" s="16">
        <v>0</v>
      </c>
      <c r="W80" s="16">
        <v>0</v>
      </c>
      <c r="X80" s="16">
        <v>316400</v>
      </c>
      <c r="Y80" s="16">
        <v>0</v>
      </c>
      <c r="Z80" s="13">
        <v>0</v>
      </c>
      <c r="AA80" s="13">
        <v>0</v>
      </c>
      <c r="AB80" s="13">
        <v>0</v>
      </c>
      <c r="AC80" s="15">
        <f t="shared" si="1"/>
        <v>0</v>
      </c>
      <c r="AD80" s="9">
        <v>0</v>
      </c>
      <c r="AE80" s="10">
        <v>0</v>
      </c>
      <c r="AF80" s="9">
        <v>0</v>
      </c>
      <c r="AG80" s="4"/>
    </row>
    <row r="81" spans="1:33" ht="15.6" outlineLevel="1" x14ac:dyDescent="0.25">
      <c r="A81" s="20" t="s">
        <v>77</v>
      </c>
      <c r="B81" s="21" t="s">
        <v>7</v>
      </c>
      <c r="C81" s="21" t="s">
        <v>78</v>
      </c>
      <c r="D81" s="21" t="s">
        <v>9</v>
      </c>
      <c r="E81" s="21" t="s">
        <v>10</v>
      </c>
      <c r="F81" s="21" t="s">
        <v>10</v>
      </c>
      <c r="G81" s="16">
        <v>42406787.25</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42406787.25</v>
      </c>
      <c r="Y81" s="16">
        <v>3579573.67</v>
      </c>
      <c r="Z81" s="13">
        <v>0</v>
      </c>
      <c r="AA81" s="13">
        <v>0</v>
      </c>
      <c r="AB81" s="13">
        <v>0</v>
      </c>
      <c r="AC81" s="15">
        <f t="shared" si="1"/>
        <v>8.4410395177955859</v>
      </c>
      <c r="AD81" s="9">
        <v>0</v>
      </c>
      <c r="AE81" s="10">
        <v>0</v>
      </c>
      <c r="AF81" s="9">
        <v>0</v>
      </c>
      <c r="AG81" s="4"/>
    </row>
    <row r="82" spans="1:33" ht="15.6" outlineLevel="2" x14ac:dyDescent="0.25">
      <c r="A82" s="20" t="s">
        <v>79</v>
      </c>
      <c r="B82" s="21" t="s">
        <v>7</v>
      </c>
      <c r="C82" s="21" t="s">
        <v>80</v>
      </c>
      <c r="D82" s="21" t="s">
        <v>9</v>
      </c>
      <c r="E82" s="21" t="s">
        <v>10</v>
      </c>
      <c r="F82" s="21" t="s">
        <v>10</v>
      </c>
      <c r="G82" s="16">
        <v>583229.30000000005</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583229.30000000005</v>
      </c>
      <c r="Y82" s="16">
        <v>0</v>
      </c>
      <c r="Z82" s="13">
        <v>0</v>
      </c>
      <c r="AA82" s="13">
        <v>0</v>
      </c>
      <c r="AB82" s="13">
        <v>0</v>
      </c>
      <c r="AC82" s="15">
        <f t="shared" si="1"/>
        <v>0</v>
      </c>
      <c r="AD82" s="9">
        <v>0</v>
      </c>
      <c r="AE82" s="10">
        <v>0</v>
      </c>
      <c r="AF82" s="9">
        <v>0</v>
      </c>
      <c r="AG82" s="4"/>
    </row>
    <row r="83" spans="1:33" ht="96.6" outlineLevel="3" x14ac:dyDescent="0.25">
      <c r="A83" s="20" t="s">
        <v>81</v>
      </c>
      <c r="B83" s="21" t="s">
        <v>7</v>
      </c>
      <c r="C83" s="21" t="s">
        <v>80</v>
      </c>
      <c r="D83" s="21" t="s">
        <v>82</v>
      </c>
      <c r="E83" s="21" t="s">
        <v>10</v>
      </c>
      <c r="F83" s="21" t="s">
        <v>10</v>
      </c>
      <c r="G83" s="16">
        <v>383229.3</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383229.3</v>
      </c>
      <c r="Y83" s="16">
        <v>0</v>
      </c>
      <c r="Z83" s="13">
        <v>0</v>
      </c>
      <c r="AA83" s="13">
        <v>0</v>
      </c>
      <c r="AB83" s="13">
        <v>0</v>
      </c>
      <c r="AC83" s="15">
        <f t="shared" si="1"/>
        <v>0</v>
      </c>
      <c r="AD83" s="9">
        <v>0</v>
      </c>
      <c r="AE83" s="10">
        <v>0</v>
      </c>
      <c r="AF83" s="9">
        <v>0</v>
      </c>
      <c r="AG83" s="4"/>
    </row>
    <row r="84" spans="1:33" ht="27.6" outlineLevel="4" x14ac:dyDescent="0.25">
      <c r="A84" s="20" t="s">
        <v>23</v>
      </c>
      <c r="B84" s="21" t="s">
        <v>7</v>
      </c>
      <c r="C84" s="21" t="s">
        <v>80</v>
      </c>
      <c r="D84" s="21" t="s">
        <v>82</v>
      </c>
      <c r="E84" s="21" t="s">
        <v>24</v>
      </c>
      <c r="F84" s="21" t="s">
        <v>10</v>
      </c>
      <c r="G84" s="16">
        <v>383229.3</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383229.3</v>
      </c>
      <c r="Y84" s="16">
        <v>0</v>
      </c>
      <c r="Z84" s="13">
        <v>0</v>
      </c>
      <c r="AA84" s="13">
        <v>0</v>
      </c>
      <c r="AB84" s="13">
        <v>0</v>
      </c>
      <c r="AC84" s="15">
        <f t="shared" si="1"/>
        <v>0</v>
      </c>
      <c r="AD84" s="9">
        <v>0</v>
      </c>
      <c r="AE84" s="10">
        <v>0</v>
      </c>
      <c r="AF84" s="9">
        <v>0</v>
      </c>
      <c r="AG84" s="4"/>
    </row>
    <row r="85" spans="1:33" ht="27.6" outlineLevel="5" x14ac:dyDescent="0.25">
      <c r="A85" s="20" t="s">
        <v>25</v>
      </c>
      <c r="B85" s="21" t="s">
        <v>7</v>
      </c>
      <c r="C85" s="21" t="s">
        <v>80</v>
      </c>
      <c r="D85" s="21" t="s">
        <v>82</v>
      </c>
      <c r="E85" s="21" t="s">
        <v>26</v>
      </c>
      <c r="F85" s="21" t="s">
        <v>10</v>
      </c>
      <c r="G85" s="16">
        <v>383229.3</v>
      </c>
      <c r="H85" s="16">
        <v>0</v>
      </c>
      <c r="I85" s="16">
        <v>0</v>
      </c>
      <c r="J85" s="16">
        <v>0</v>
      </c>
      <c r="K85" s="16">
        <v>0</v>
      </c>
      <c r="L85" s="16">
        <v>0</v>
      </c>
      <c r="M85" s="16">
        <v>0</v>
      </c>
      <c r="N85" s="16">
        <v>0</v>
      </c>
      <c r="O85" s="16">
        <v>0</v>
      </c>
      <c r="P85" s="16">
        <v>0</v>
      </c>
      <c r="Q85" s="16">
        <v>0</v>
      </c>
      <c r="R85" s="16">
        <v>0</v>
      </c>
      <c r="S85" s="16">
        <v>0</v>
      </c>
      <c r="T85" s="16">
        <v>0</v>
      </c>
      <c r="U85" s="16">
        <v>0</v>
      </c>
      <c r="V85" s="16">
        <v>0</v>
      </c>
      <c r="W85" s="16">
        <v>0</v>
      </c>
      <c r="X85" s="16">
        <v>383229.3</v>
      </c>
      <c r="Y85" s="16">
        <v>0</v>
      </c>
      <c r="Z85" s="13">
        <v>0</v>
      </c>
      <c r="AA85" s="13">
        <v>0</v>
      </c>
      <c r="AB85" s="13">
        <v>0</v>
      </c>
      <c r="AC85" s="15">
        <f t="shared" si="1"/>
        <v>0</v>
      </c>
      <c r="AD85" s="9">
        <v>0</v>
      </c>
      <c r="AE85" s="10">
        <v>0</v>
      </c>
      <c r="AF85" s="9">
        <v>0</v>
      </c>
      <c r="AG85" s="4"/>
    </row>
    <row r="86" spans="1:33" ht="41.4" outlineLevel="3" x14ac:dyDescent="0.25">
      <c r="A86" s="20" t="s">
        <v>83</v>
      </c>
      <c r="B86" s="21" t="s">
        <v>7</v>
      </c>
      <c r="C86" s="21" t="s">
        <v>80</v>
      </c>
      <c r="D86" s="21" t="s">
        <v>84</v>
      </c>
      <c r="E86" s="21" t="s">
        <v>10</v>
      </c>
      <c r="F86" s="21" t="s">
        <v>10</v>
      </c>
      <c r="G86" s="16">
        <v>200000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200000</v>
      </c>
      <c r="Y86" s="16">
        <v>0</v>
      </c>
      <c r="Z86" s="13">
        <v>0</v>
      </c>
      <c r="AA86" s="13">
        <v>0</v>
      </c>
      <c r="AB86" s="13">
        <v>0</v>
      </c>
      <c r="AC86" s="15">
        <f t="shared" si="1"/>
        <v>0</v>
      </c>
      <c r="AD86" s="9">
        <v>0</v>
      </c>
      <c r="AE86" s="10">
        <v>0</v>
      </c>
      <c r="AF86" s="9">
        <v>0</v>
      </c>
      <c r="AG86" s="4"/>
    </row>
    <row r="87" spans="1:33" ht="15.6" outlineLevel="4" x14ac:dyDescent="0.25">
      <c r="A87" s="20" t="s">
        <v>27</v>
      </c>
      <c r="B87" s="21" t="s">
        <v>7</v>
      </c>
      <c r="C87" s="21" t="s">
        <v>80</v>
      </c>
      <c r="D87" s="21" t="s">
        <v>84</v>
      </c>
      <c r="E87" s="21" t="s">
        <v>28</v>
      </c>
      <c r="F87" s="21" t="s">
        <v>10</v>
      </c>
      <c r="G87" s="16">
        <v>200000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200000</v>
      </c>
      <c r="Y87" s="16">
        <v>0</v>
      </c>
      <c r="Z87" s="13">
        <v>0</v>
      </c>
      <c r="AA87" s="13">
        <v>0</v>
      </c>
      <c r="AB87" s="13">
        <v>0</v>
      </c>
      <c r="AC87" s="15">
        <f t="shared" si="1"/>
        <v>0</v>
      </c>
      <c r="AD87" s="9">
        <v>0</v>
      </c>
      <c r="AE87" s="10">
        <v>0</v>
      </c>
      <c r="AF87" s="9">
        <v>0</v>
      </c>
      <c r="AG87" s="4"/>
    </row>
    <row r="88" spans="1:33" ht="41.4" outlineLevel="5" x14ac:dyDescent="0.25">
      <c r="A88" s="20" t="s">
        <v>85</v>
      </c>
      <c r="B88" s="21" t="s">
        <v>7</v>
      </c>
      <c r="C88" s="21" t="s">
        <v>80</v>
      </c>
      <c r="D88" s="21" t="s">
        <v>84</v>
      </c>
      <c r="E88" s="21" t="s">
        <v>86</v>
      </c>
      <c r="F88" s="21" t="s">
        <v>10</v>
      </c>
      <c r="G88" s="16">
        <v>200000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200000</v>
      </c>
      <c r="Y88" s="16">
        <v>0</v>
      </c>
      <c r="Z88" s="13">
        <v>0</v>
      </c>
      <c r="AA88" s="13">
        <v>0</v>
      </c>
      <c r="AB88" s="13">
        <v>0</v>
      </c>
      <c r="AC88" s="15">
        <f t="shared" si="1"/>
        <v>0</v>
      </c>
      <c r="AD88" s="9">
        <v>0</v>
      </c>
      <c r="AE88" s="10">
        <v>0</v>
      </c>
      <c r="AF88" s="9">
        <v>0</v>
      </c>
      <c r="AG88" s="4"/>
    </row>
    <row r="89" spans="1:33" ht="15.6" outlineLevel="2" x14ac:dyDescent="0.25">
      <c r="A89" s="20" t="s">
        <v>87</v>
      </c>
      <c r="B89" s="21" t="s">
        <v>7</v>
      </c>
      <c r="C89" s="21" t="s">
        <v>88</v>
      </c>
      <c r="D89" s="21" t="s">
        <v>9</v>
      </c>
      <c r="E89" s="21" t="s">
        <v>10</v>
      </c>
      <c r="F89" s="21" t="s">
        <v>10</v>
      </c>
      <c r="G89" s="16">
        <v>10034900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10034900</v>
      </c>
      <c r="Y89" s="16">
        <v>1483663.32</v>
      </c>
      <c r="Z89" s="13">
        <v>0</v>
      </c>
      <c r="AA89" s="13">
        <v>0</v>
      </c>
      <c r="AB89" s="13">
        <v>0</v>
      </c>
      <c r="AC89" s="15">
        <f t="shared" si="1"/>
        <v>14.785033433317722</v>
      </c>
      <c r="AD89" s="9">
        <v>0</v>
      </c>
      <c r="AE89" s="10">
        <v>0</v>
      </c>
      <c r="AF89" s="9">
        <v>0</v>
      </c>
      <c r="AG89" s="4"/>
    </row>
    <row r="90" spans="1:33" ht="41.4" outlineLevel="3" x14ac:dyDescent="0.25">
      <c r="A90" s="20" t="s">
        <v>89</v>
      </c>
      <c r="B90" s="21" t="s">
        <v>7</v>
      </c>
      <c r="C90" s="21" t="s">
        <v>88</v>
      </c>
      <c r="D90" s="21" t="s">
        <v>90</v>
      </c>
      <c r="E90" s="21" t="s">
        <v>10</v>
      </c>
      <c r="F90" s="21" t="s">
        <v>10</v>
      </c>
      <c r="G90" s="16">
        <v>9954900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9954900</v>
      </c>
      <c r="Y90" s="16">
        <v>1473064.32</v>
      </c>
      <c r="Z90" s="13">
        <v>0</v>
      </c>
      <c r="AA90" s="13">
        <v>0</v>
      </c>
      <c r="AB90" s="13">
        <v>0</v>
      </c>
      <c r="AC90" s="15">
        <f t="shared" si="1"/>
        <v>14.79737938100835</v>
      </c>
      <c r="AD90" s="9">
        <v>0</v>
      </c>
      <c r="AE90" s="10">
        <v>0</v>
      </c>
      <c r="AF90" s="9">
        <v>0</v>
      </c>
      <c r="AG90" s="4"/>
    </row>
    <row r="91" spans="1:33" ht="27.6" outlineLevel="4" x14ac:dyDescent="0.25">
      <c r="A91" s="20" t="s">
        <v>23</v>
      </c>
      <c r="B91" s="21" t="s">
        <v>7</v>
      </c>
      <c r="C91" s="21" t="s">
        <v>88</v>
      </c>
      <c r="D91" s="21" t="s">
        <v>90</v>
      </c>
      <c r="E91" s="21" t="s">
        <v>24</v>
      </c>
      <c r="F91" s="21" t="s">
        <v>10</v>
      </c>
      <c r="G91" s="16">
        <v>9954900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9954900</v>
      </c>
      <c r="Y91" s="16">
        <v>1473064.32</v>
      </c>
      <c r="Z91" s="13">
        <v>0</v>
      </c>
      <c r="AA91" s="13">
        <v>0</v>
      </c>
      <c r="AB91" s="13">
        <v>0</v>
      </c>
      <c r="AC91" s="15">
        <f t="shared" si="1"/>
        <v>14.79737938100835</v>
      </c>
      <c r="AD91" s="9">
        <v>0</v>
      </c>
      <c r="AE91" s="10">
        <v>0</v>
      </c>
      <c r="AF91" s="9">
        <v>0</v>
      </c>
      <c r="AG91" s="4"/>
    </row>
    <row r="92" spans="1:33" ht="27.6" outlineLevel="5" x14ac:dyDescent="0.25">
      <c r="A92" s="20" t="s">
        <v>25</v>
      </c>
      <c r="B92" s="21" t="s">
        <v>7</v>
      </c>
      <c r="C92" s="21" t="s">
        <v>88</v>
      </c>
      <c r="D92" s="21" t="s">
        <v>90</v>
      </c>
      <c r="E92" s="21" t="s">
        <v>26</v>
      </c>
      <c r="F92" s="21" t="s">
        <v>10</v>
      </c>
      <c r="G92" s="16">
        <v>9954900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9954900</v>
      </c>
      <c r="Y92" s="16">
        <v>1473064.32</v>
      </c>
      <c r="Z92" s="13">
        <v>0</v>
      </c>
      <c r="AA92" s="13">
        <v>0</v>
      </c>
      <c r="AB92" s="13">
        <v>0</v>
      </c>
      <c r="AC92" s="15">
        <f t="shared" si="1"/>
        <v>14.79737938100835</v>
      </c>
      <c r="AD92" s="9">
        <v>0</v>
      </c>
      <c r="AE92" s="10">
        <v>0</v>
      </c>
      <c r="AF92" s="9">
        <v>0</v>
      </c>
      <c r="AG92" s="4"/>
    </row>
    <row r="93" spans="1:33" ht="15.6" outlineLevel="3" x14ac:dyDescent="0.25">
      <c r="A93" s="20" t="s">
        <v>91</v>
      </c>
      <c r="B93" s="21" t="s">
        <v>7</v>
      </c>
      <c r="C93" s="21" t="s">
        <v>88</v>
      </c>
      <c r="D93" s="21" t="s">
        <v>92</v>
      </c>
      <c r="E93" s="21" t="s">
        <v>10</v>
      </c>
      <c r="F93" s="21" t="s">
        <v>10</v>
      </c>
      <c r="G93" s="16">
        <v>80000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80000</v>
      </c>
      <c r="Y93" s="16">
        <v>10599</v>
      </c>
      <c r="Z93" s="13">
        <v>0</v>
      </c>
      <c r="AA93" s="13">
        <v>0</v>
      </c>
      <c r="AB93" s="13">
        <v>0</v>
      </c>
      <c r="AC93" s="15">
        <f t="shared" si="1"/>
        <v>13.248750000000001</v>
      </c>
      <c r="AD93" s="9">
        <v>0</v>
      </c>
      <c r="AE93" s="10">
        <v>0</v>
      </c>
      <c r="AF93" s="9">
        <v>0</v>
      </c>
      <c r="AG93" s="4"/>
    </row>
    <row r="94" spans="1:33" ht="15.6" outlineLevel="4" x14ac:dyDescent="0.25">
      <c r="A94" s="20" t="s">
        <v>27</v>
      </c>
      <c r="B94" s="21" t="s">
        <v>7</v>
      </c>
      <c r="C94" s="21" t="s">
        <v>88</v>
      </c>
      <c r="D94" s="21" t="s">
        <v>92</v>
      </c>
      <c r="E94" s="21" t="s">
        <v>28</v>
      </c>
      <c r="F94" s="21" t="s">
        <v>10</v>
      </c>
      <c r="G94" s="16">
        <v>80000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80000</v>
      </c>
      <c r="Y94" s="16">
        <v>10599</v>
      </c>
      <c r="Z94" s="13">
        <v>0</v>
      </c>
      <c r="AA94" s="13">
        <v>0</v>
      </c>
      <c r="AB94" s="13">
        <v>0</v>
      </c>
      <c r="AC94" s="15">
        <f t="shared" si="1"/>
        <v>13.248750000000001</v>
      </c>
      <c r="AD94" s="9">
        <v>0</v>
      </c>
      <c r="AE94" s="10">
        <v>0</v>
      </c>
      <c r="AF94" s="9">
        <v>0</v>
      </c>
      <c r="AG94" s="4"/>
    </row>
    <row r="95" spans="1:33" ht="15.6" outlineLevel="5" x14ac:dyDescent="0.25">
      <c r="A95" s="20" t="s">
        <v>29</v>
      </c>
      <c r="B95" s="21" t="s">
        <v>7</v>
      </c>
      <c r="C95" s="21" t="s">
        <v>88</v>
      </c>
      <c r="D95" s="21" t="s">
        <v>92</v>
      </c>
      <c r="E95" s="21" t="s">
        <v>30</v>
      </c>
      <c r="F95" s="21" t="s">
        <v>10</v>
      </c>
      <c r="G95" s="16">
        <v>80000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80000</v>
      </c>
      <c r="Y95" s="16">
        <v>10599</v>
      </c>
      <c r="Z95" s="13">
        <v>0</v>
      </c>
      <c r="AA95" s="13">
        <v>0</v>
      </c>
      <c r="AB95" s="13">
        <v>0</v>
      </c>
      <c r="AC95" s="15">
        <f t="shared" si="1"/>
        <v>13.248750000000001</v>
      </c>
      <c r="AD95" s="9">
        <v>0</v>
      </c>
      <c r="AE95" s="10">
        <v>0</v>
      </c>
      <c r="AF95" s="9">
        <v>0</v>
      </c>
      <c r="AG95" s="4"/>
    </row>
    <row r="96" spans="1:33" ht="15.6" outlineLevel="2" x14ac:dyDescent="0.25">
      <c r="A96" s="20" t="s">
        <v>93</v>
      </c>
      <c r="B96" s="21" t="s">
        <v>7</v>
      </c>
      <c r="C96" s="21" t="s">
        <v>94</v>
      </c>
      <c r="D96" s="21" t="s">
        <v>9</v>
      </c>
      <c r="E96" s="21" t="s">
        <v>10</v>
      </c>
      <c r="F96" s="21" t="s">
        <v>10</v>
      </c>
      <c r="G96" s="16">
        <v>21401605.449999999</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21401605.449999999</v>
      </c>
      <c r="Y96" s="16">
        <v>32299.99</v>
      </c>
      <c r="Z96" s="13">
        <v>0</v>
      </c>
      <c r="AA96" s="13">
        <v>0</v>
      </c>
      <c r="AB96" s="13">
        <v>0</v>
      </c>
      <c r="AC96" s="15">
        <f t="shared" si="1"/>
        <v>0.15092321029588929</v>
      </c>
      <c r="AD96" s="9">
        <v>0</v>
      </c>
      <c r="AE96" s="10">
        <v>0</v>
      </c>
      <c r="AF96" s="9">
        <v>0</v>
      </c>
      <c r="AG96" s="4"/>
    </row>
    <row r="97" spans="1:33" ht="27.6" outlineLevel="3" x14ac:dyDescent="0.25">
      <c r="A97" s="20" t="s">
        <v>95</v>
      </c>
      <c r="B97" s="21" t="s">
        <v>7</v>
      </c>
      <c r="C97" s="21" t="s">
        <v>94</v>
      </c>
      <c r="D97" s="21" t="s">
        <v>96</v>
      </c>
      <c r="E97" s="21" t="s">
        <v>10</v>
      </c>
      <c r="F97" s="21" t="s">
        <v>10</v>
      </c>
      <c r="G97" s="16">
        <v>9401605.4499999993</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9401605.4499999993</v>
      </c>
      <c r="Y97" s="16">
        <v>20000</v>
      </c>
      <c r="Z97" s="13">
        <v>0</v>
      </c>
      <c r="AA97" s="13">
        <v>0</v>
      </c>
      <c r="AB97" s="13">
        <v>0</v>
      </c>
      <c r="AC97" s="15">
        <f t="shared" si="1"/>
        <v>0.21272962481104757</v>
      </c>
      <c r="AD97" s="9">
        <v>0</v>
      </c>
      <c r="AE97" s="10">
        <v>0</v>
      </c>
      <c r="AF97" s="9">
        <v>0</v>
      </c>
      <c r="AG97" s="4"/>
    </row>
    <row r="98" spans="1:33" ht="27.6" outlineLevel="4" x14ac:dyDescent="0.25">
      <c r="A98" s="20" t="s">
        <v>23</v>
      </c>
      <c r="B98" s="21" t="s">
        <v>7</v>
      </c>
      <c r="C98" s="21" t="s">
        <v>94</v>
      </c>
      <c r="D98" s="21" t="s">
        <v>96</v>
      </c>
      <c r="E98" s="21" t="s">
        <v>24</v>
      </c>
      <c r="F98" s="21" t="s">
        <v>10</v>
      </c>
      <c r="G98" s="16">
        <v>9401605.4499999993</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9401605.4499999993</v>
      </c>
      <c r="Y98" s="16">
        <v>20000</v>
      </c>
      <c r="Z98" s="13">
        <v>0</v>
      </c>
      <c r="AA98" s="13">
        <v>0</v>
      </c>
      <c r="AB98" s="13">
        <v>0</v>
      </c>
      <c r="AC98" s="15">
        <f t="shared" si="1"/>
        <v>0.21272962481104757</v>
      </c>
      <c r="AD98" s="9">
        <v>0</v>
      </c>
      <c r="AE98" s="10">
        <v>0</v>
      </c>
      <c r="AF98" s="9">
        <v>0</v>
      </c>
      <c r="AG98" s="4"/>
    </row>
    <row r="99" spans="1:33" ht="27.6" outlineLevel="5" x14ac:dyDescent="0.25">
      <c r="A99" s="20" t="s">
        <v>25</v>
      </c>
      <c r="B99" s="21" t="s">
        <v>7</v>
      </c>
      <c r="C99" s="21" t="s">
        <v>94</v>
      </c>
      <c r="D99" s="21" t="s">
        <v>96</v>
      </c>
      <c r="E99" s="21" t="s">
        <v>26</v>
      </c>
      <c r="F99" s="21" t="s">
        <v>10</v>
      </c>
      <c r="G99" s="16">
        <v>9401605.4499999993</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9401605.4499999993</v>
      </c>
      <c r="Y99" s="16">
        <v>20000</v>
      </c>
      <c r="Z99" s="13">
        <v>0</v>
      </c>
      <c r="AA99" s="13">
        <v>0</v>
      </c>
      <c r="AB99" s="13">
        <v>0</v>
      </c>
      <c r="AC99" s="15">
        <f t="shared" si="1"/>
        <v>0.21272962481104757</v>
      </c>
      <c r="AD99" s="9">
        <v>0</v>
      </c>
      <c r="AE99" s="10">
        <v>0</v>
      </c>
      <c r="AF99" s="9">
        <v>0</v>
      </c>
      <c r="AG99" s="4"/>
    </row>
    <row r="100" spans="1:33" ht="55.2" outlineLevel="3" x14ac:dyDescent="0.25">
      <c r="A100" s="20" t="s">
        <v>97</v>
      </c>
      <c r="B100" s="21" t="s">
        <v>7</v>
      </c>
      <c r="C100" s="21" t="s">
        <v>94</v>
      </c>
      <c r="D100" s="21" t="s">
        <v>98</v>
      </c>
      <c r="E100" s="21" t="s">
        <v>10</v>
      </c>
      <c r="F100" s="21" t="s">
        <v>10</v>
      </c>
      <c r="G100" s="16">
        <v>12000000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12000000</v>
      </c>
      <c r="Y100" s="16">
        <v>12299.99</v>
      </c>
      <c r="Z100" s="13">
        <v>0</v>
      </c>
      <c r="AA100" s="13">
        <v>0</v>
      </c>
      <c r="AB100" s="13">
        <v>0</v>
      </c>
      <c r="AC100" s="15">
        <f t="shared" si="1"/>
        <v>0.10249991666666665</v>
      </c>
      <c r="AD100" s="9">
        <v>0</v>
      </c>
      <c r="AE100" s="10">
        <v>0</v>
      </c>
      <c r="AF100" s="9">
        <v>0</v>
      </c>
      <c r="AG100" s="4"/>
    </row>
    <row r="101" spans="1:33" ht="15.6" outlineLevel="4" x14ac:dyDescent="0.25">
      <c r="A101" s="20" t="s">
        <v>99</v>
      </c>
      <c r="B101" s="21" t="s">
        <v>7</v>
      </c>
      <c r="C101" s="21" t="s">
        <v>94</v>
      </c>
      <c r="D101" s="21" t="s">
        <v>98</v>
      </c>
      <c r="E101" s="21" t="s">
        <v>100</v>
      </c>
      <c r="F101" s="21" t="s">
        <v>10</v>
      </c>
      <c r="G101" s="16">
        <v>12000000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12000000</v>
      </c>
      <c r="Y101" s="16">
        <v>12299.99</v>
      </c>
      <c r="Z101" s="13">
        <v>0</v>
      </c>
      <c r="AA101" s="13">
        <v>0</v>
      </c>
      <c r="AB101" s="13">
        <v>0</v>
      </c>
      <c r="AC101" s="15">
        <f t="shared" si="1"/>
        <v>0.10249991666666665</v>
      </c>
      <c r="AD101" s="9">
        <v>0</v>
      </c>
      <c r="AE101" s="10">
        <v>0</v>
      </c>
      <c r="AF101" s="9">
        <v>0</v>
      </c>
      <c r="AG101" s="4"/>
    </row>
    <row r="102" spans="1:33" ht="15.6" outlineLevel="5" x14ac:dyDescent="0.25">
      <c r="A102" s="20" t="s">
        <v>101</v>
      </c>
      <c r="B102" s="21" t="s">
        <v>7</v>
      </c>
      <c r="C102" s="21" t="s">
        <v>94</v>
      </c>
      <c r="D102" s="21" t="s">
        <v>98</v>
      </c>
      <c r="E102" s="21" t="s">
        <v>102</v>
      </c>
      <c r="F102" s="21" t="s">
        <v>10</v>
      </c>
      <c r="G102" s="16">
        <v>12000000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12000000</v>
      </c>
      <c r="Y102" s="16">
        <v>12299.99</v>
      </c>
      <c r="Z102" s="13">
        <v>0</v>
      </c>
      <c r="AA102" s="13">
        <v>0</v>
      </c>
      <c r="AB102" s="13">
        <v>0</v>
      </c>
      <c r="AC102" s="15">
        <f t="shared" si="1"/>
        <v>0.10249991666666665</v>
      </c>
      <c r="AD102" s="9">
        <v>0</v>
      </c>
      <c r="AE102" s="10">
        <v>0</v>
      </c>
      <c r="AF102" s="9">
        <v>0</v>
      </c>
      <c r="AG102" s="4"/>
    </row>
    <row r="103" spans="1:33" ht="15.6" outlineLevel="2" x14ac:dyDescent="0.25">
      <c r="A103" s="20" t="s">
        <v>103</v>
      </c>
      <c r="B103" s="21" t="s">
        <v>7</v>
      </c>
      <c r="C103" s="21" t="s">
        <v>104</v>
      </c>
      <c r="D103" s="21" t="s">
        <v>9</v>
      </c>
      <c r="E103" s="21" t="s">
        <v>10</v>
      </c>
      <c r="F103" s="21" t="s">
        <v>10</v>
      </c>
      <c r="G103" s="16">
        <v>10387052.5</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10387052.5</v>
      </c>
      <c r="Y103" s="16">
        <v>2063610.36</v>
      </c>
      <c r="Z103" s="13">
        <v>0</v>
      </c>
      <c r="AA103" s="13">
        <v>0</v>
      </c>
      <c r="AB103" s="13">
        <v>0</v>
      </c>
      <c r="AC103" s="15">
        <f t="shared" si="1"/>
        <v>19.867140943015357</v>
      </c>
      <c r="AD103" s="9">
        <v>0</v>
      </c>
      <c r="AE103" s="10">
        <v>0</v>
      </c>
      <c r="AF103" s="9">
        <v>0</v>
      </c>
      <c r="AG103" s="4"/>
    </row>
    <row r="104" spans="1:33" ht="27.6" outlineLevel="3" x14ac:dyDescent="0.25">
      <c r="A104" s="20" t="s">
        <v>105</v>
      </c>
      <c r="B104" s="21" t="s">
        <v>7</v>
      </c>
      <c r="C104" s="21" t="s">
        <v>104</v>
      </c>
      <c r="D104" s="21" t="s">
        <v>106</v>
      </c>
      <c r="E104" s="21" t="s">
        <v>10</v>
      </c>
      <c r="F104" s="21" t="s">
        <v>10</v>
      </c>
      <c r="G104" s="16">
        <v>9115450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9115450</v>
      </c>
      <c r="Y104" s="16">
        <v>2063610.36</v>
      </c>
      <c r="Z104" s="13">
        <v>0</v>
      </c>
      <c r="AA104" s="13">
        <v>0</v>
      </c>
      <c r="AB104" s="13">
        <v>0</v>
      </c>
      <c r="AC104" s="15">
        <f t="shared" si="1"/>
        <v>22.638601056448117</v>
      </c>
      <c r="AD104" s="9">
        <v>0</v>
      </c>
      <c r="AE104" s="10">
        <v>0</v>
      </c>
      <c r="AF104" s="9">
        <v>0</v>
      </c>
      <c r="AG104" s="4"/>
    </row>
    <row r="105" spans="1:33" ht="27.6" outlineLevel="4" x14ac:dyDescent="0.25">
      <c r="A105" s="20" t="s">
        <v>53</v>
      </c>
      <c r="B105" s="21" t="s">
        <v>7</v>
      </c>
      <c r="C105" s="21" t="s">
        <v>104</v>
      </c>
      <c r="D105" s="21" t="s">
        <v>106</v>
      </c>
      <c r="E105" s="21" t="s">
        <v>54</v>
      </c>
      <c r="F105" s="21" t="s">
        <v>10</v>
      </c>
      <c r="G105" s="16">
        <v>9115450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9115450</v>
      </c>
      <c r="Y105" s="16">
        <v>2063610.36</v>
      </c>
      <c r="Z105" s="13">
        <v>0</v>
      </c>
      <c r="AA105" s="13">
        <v>0</v>
      </c>
      <c r="AB105" s="13">
        <v>0</v>
      </c>
      <c r="AC105" s="15">
        <f t="shared" si="1"/>
        <v>22.638601056448117</v>
      </c>
      <c r="AD105" s="9">
        <v>0</v>
      </c>
      <c r="AE105" s="10">
        <v>0</v>
      </c>
      <c r="AF105" s="9">
        <v>0</v>
      </c>
      <c r="AG105" s="4"/>
    </row>
    <row r="106" spans="1:33" ht="15.6" outlineLevel="5" x14ac:dyDescent="0.25">
      <c r="A106" s="20" t="s">
        <v>55</v>
      </c>
      <c r="B106" s="21" t="s">
        <v>7</v>
      </c>
      <c r="C106" s="21" t="s">
        <v>104</v>
      </c>
      <c r="D106" s="21" t="s">
        <v>106</v>
      </c>
      <c r="E106" s="21" t="s">
        <v>56</v>
      </c>
      <c r="F106" s="21" t="s">
        <v>10</v>
      </c>
      <c r="G106" s="16">
        <v>9115450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9115450</v>
      </c>
      <c r="Y106" s="16">
        <v>2063610.36</v>
      </c>
      <c r="Z106" s="13">
        <v>0</v>
      </c>
      <c r="AA106" s="13">
        <v>0</v>
      </c>
      <c r="AB106" s="13">
        <v>0</v>
      </c>
      <c r="AC106" s="15">
        <f t="shared" si="1"/>
        <v>22.638601056448117</v>
      </c>
      <c r="AD106" s="9">
        <v>0</v>
      </c>
      <c r="AE106" s="10">
        <v>0</v>
      </c>
      <c r="AF106" s="9">
        <v>0</v>
      </c>
      <c r="AG106" s="4"/>
    </row>
    <row r="107" spans="1:33" ht="27.6" outlineLevel="3" x14ac:dyDescent="0.25">
      <c r="A107" s="20" t="s">
        <v>107</v>
      </c>
      <c r="B107" s="21" t="s">
        <v>7</v>
      </c>
      <c r="C107" s="21" t="s">
        <v>104</v>
      </c>
      <c r="D107" s="21" t="s">
        <v>108</v>
      </c>
      <c r="E107" s="21" t="s">
        <v>10</v>
      </c>
      <c r="F107" s="21" t="s">
        <v>10</v>
      </c>
      <c r="G107" s="16">
        <v>1071602.5</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1071602.5</v>
      </c>
      <c r="Y107" s="16">
        <v>0</v>
      </c>
      <c r="Z107" s="13">
        <v>0</v>
      </c>
      <c r="AA107" s="13">
        <v>0</v>
      </c>
      <c r="AB107" s="13">
        <v>0</v>
      </c>
      <c r="AC107" s="15">
        <f t="shared" si="1"/>
        <v>0</v>
      </c>
      <c r="AD107" s="9">
        <v>0</v>
      </c>
      <c r="AE107" s="10">
        <v>0</v>
      </c>
      <c r="AF107" s="9">
        <v>0</v>
      </c>
      <c r="AG107" s="4"/>
    </row>
    <row r="108" spans="1:33" ht="27.6" outlineLevel="4" x14ac:dyDescent="0.25">
      <c r="A108" s="20" t="s">
        <v>23</v>
      </c>
      <c r="B108" s="21" t="s">
        <v>7</v>
      </c>
      <c r="C108" s="21" t="s">
        <v>104</v>
      </c>
      <c r="D108" s="21" t="s">
        <v>108</v>
      </c>
      <c r="E108" s="21" t="s">
        <v>24</v>
      </c>
      <c r="F108" s="21" t="s">
        <v>10</v>
      </c>
      <c r="G108" s="16">
        <v>1071602.5</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1071602.5</v>
      </c>
      <c r="Y108" s="16">
        <v>0</v>
      </c>
      <c r="Z108" s="13">
        <v>0</v>
      </c>
      <c r="AA108" s="13">
        <v>0</v>
      </c>
      <c r="AB108" s="13">
        <v>0</v>
      </c>
      <c r="AC108" s="15">
        <f t="shared" si="1"/>
        <v>0</v>
      </c>
      <c r="AD108" s="9">
        <v>0</v>
      </c>
      <c r="AE108" s="10">
        <v>0</v>
      </c>
      <c r="AF108" s="9">
        <v>0</v>
      </c>
      <c r="AG108" s="4"/>
    </row>
    <row r="109" spans="1:33" ht="27.6" outlineLevel="5" x14ac:dyDescent="0.25">
      <c r="A109" s="20" t="s">
        <v>25</v>
      </c>
      <c r="B109" s="21" t="s">
        <v>7</v>
      </c>
      <c r="C109" s="21" t="s">
        <v>104</v>
      </c>
      <c r="D109" s="21" t="s">
        <v>108</v>
      </c>
      <c r="E109" s="21" t="s">
        <v>26</v>
      </c>
      <c r="F109" s="21" t="s">
        <v>10</v>
      </c>
      <c r="G109" s="16">
        <v>1071602.5</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1071602.5</v>
      </c>
      <c r="Y109" s="16">
        <v>0</v>
      </c>
      <c r="Z109" s="13">
        <v>0</v>
      </c>
      <c r="AA109" s="13">
        <v>0</v>
      </c>
      <c r="AB109" s="13">
        <v>0</v>
      </c>
      <c r="AC109" s="15">
        <f t="shared" si="1"/>
        <v>0</v>
      </c>
      <c r="AD109" s="9">
        <v>0</v>
      </c>
      <c r="AE109" s="10">
        <v>0</v>
      </c>
      <c r="AF109" s="9">
        <v>0</v>
      </c>
      <c r="AG109" s="4"/>
    </row>
    <row r="110" spans="1:33" ht="15.6" outlineLevel="3" x14ac:dyDescent="0.25">
      <c r="A110" s="20" t="s">
        <v>109</v>
      </c>
      <c r="B110" s="21" t="s">
        <v>7</v>
      </c>
      <c r="C110" s="21" t="s">
        <v>104</v>
      </c>
      <c r="D110" s="21" t="s">
        <v>110</v>
      </c>
      <c r="E110" s="21" t="s">
        <v>10</v>
      </c>
      <c r="F110" s="21" t="s">
        <v>10</v>
      </c>
      <c r="G110" s="16">
        <v>200000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200000</v>
      </c>
      <c r="Y110" s="16">
        <v>0</v>
      </c>
      <c r="Z110" s="13">
        <v>0</v>
      </c>
      <c r="AA110" s="13">
        <v>0</v>
      </c>
      <c r="AB110" s="13">
        <v>0</v>
      </c>
      <c r="AC110" s="15">
        <f t="shared" si="1"/>
        <v>0</v>
      </c>
      <c r="AD110" s="9">
        <v>0</v>
      </c>
      <c r="AE110" s="10">
        <v>0</v>
      </c>
      <c r="AF110" s="9">
        <v>0</v>
      </c>
      <c r="AG110" s="4"/>
    </row>
    <row r="111" spans="1:33" ht="15.6" outlineLevel="4" x14ac:dyDescent="0.25">
      <c r="A111" s="20" t="s">
        <v>27</v>
      </c>
      <c r="B111" s="21" t="s">
        <v>7</v>
      </c>
      <c r="C111" s="21" t="s">
        <v>104</v>
      </c>
      <c r="D111" s="21" t="s">
        <v>110</v>
      </c>
      <c r="E111" s="21" t="s">
        <v>28</v>
      </c>
      <c r="F111" s="21" t="s">
        <v>10</v>
      </c>
      <c r="G111" s="16">
        <v>200000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200000</v>
      </c>
      <c r="Y111" s="16">
        <v>0</v>
      </c>
      <c r="Z111" s="13">
        <v>0</v>
      </c>
      <c r="AA111" s="13">
        <v>0</v>
      </c>
      <c r="AB111" s="13">
        <v>0</v>
      </c>
      <c r="AC111" s="15">
        <f t="shared" si="1"/>
        <v>0</v>
      </c>
      <c r="AD111" s="9">
        <v>0</v>
      </c>
      <c r="AE111" s="10">
        <v>0</v>
      </c>
      <c r="AF111" s="9">
        <v>0</v>
      </c>
      <c r="AG111" s="4"/>
    </row>
    <row r="112" spans="1:33" ht="41.4" outlineLevel="5" x14ac:dyDescent="0.25">
      <c r="A112" s="20" t="s">
        <v>85</v>
      </c>
      <c r="B112" s="21" t="s">
        <v>7</v>
      </c>
      <c r="C112" s="21" t="s">
        <v>104</v>
      </c>
      <c r="D112" s="21" t="s">
        <v>110</v>
      </c>
      <c r="E112" s="21" t="s">
        <v>86</v>
      </c>
      <c r="F112" s="21" t="s">
        <v>10</v>
      </c>
      <c r="G112" s="16">
        <v>200000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200000</v>
      </c>
      <c r="Y112" s="16">
        <v>0</v>
      </c>
      <c r="Z112" s="13">
        <v>0</v>
      </c>
      <c r="AA112" s="13">
        <v>0</v>
      </c>
      <c r="AB112" s="13">
        <v>0</v>
      </c>
      <c r="AC112" s="15">
        <f t="shared" si="1"/>
        <v>0</v>
      </c>
      <c r="AD112" s="9">
        <v>0</v>
      </c>
      <c r="AE112" s="10">
        <v>0</v>
      </c>
      <c r="AF112" s="9">
        <v>0</v>
      </c>
      <c r="AG112" s="4"/>
    </row>
    <row r="113" spans="1:33" ht="15.6" outlineLevel="1" x14ac:dyDescent="0.25">
      <c r="A113" s="20" t="s">
        <v>111</v>
      </c>
      <c r="B113" s="21" t="s">
        <v>7</v>
      </c>
      <c r="C113" s="21" t="s">
        <v>112</v>
      </c>
      <c r="D113" s="21" t="s">
        <v>9</v>
      </c>
      <c r="E113" s="21" t="s">
        <v>10</v>
      </c>
      <c r="F113" s="21" t="s">
        <v>10</v>
      </c>
      <c r="G113" s="16">
        <v>22688484.09</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22688484.09</v>
      </c>
      <c r="Y113" s="16">
        <v>69566.740000000005</v>
      </c>
      <c r="Z113" s="13">
        <v>0</v>
      </c>
      <c r="AA113" s="13">
        <v>0</v>
      </c>
      <c r="AB113" s="13">
        <v>0</v>
      </c>
      <c r="AC113" s="15">
        <f t="shared" si="1"/>
        <v>0.30661695917649123</v>
      </c>
      <c r="AD113" s="9">
        <v>0</v>
      </c>
      <c r="AE113" s="10">
        <v>0</v>
      </c>
      <c r="AF113" s="9">
        <v>0</v>
      </c>
      <c r="AG113" s="4"/>
    </row>
    <row r="114" spans="1:33" ht="15.6" outlineLevel="2" x14ac:dyDescent="0.25">
      <c r="A114" s="20" t="s">
        <v>113</v>
      </c>
      <c r="B114" s="21" t="s">
        <v>7</v>
      </c>
      <c r="C114" s="21" t="s">
        <v>114</v>
      </c>
      <c r="D114" s="21" t="s">
        <v>9</v>
      </c>
      <c r="E114" s="21" t="s">
        <v>10</v>
      </c>
      <c r="F114" s="21" t="s">
        <v>10</v>
      </c>
      <c r="G114" s="16">
        <v>488060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488060</v>
      </c>
      <c r="Y114" s="16">
        <v>69566.740000000005</v>
      </c>
      <c r="Z114" s="13">
        <v>0</v>
      </c>
      <c r="AA114" s="13">
        <v>0</v>
      </c>
      <c r="AB114" s="13">
        <v>0</v>
      </c>
      <c r="AC114" s="15">
        <f t="shared" si="1"/>
        <v>14.253727000778593</v>
      </c>
      <c r="AD114" s="9">
        <v>0</v>
      </c>
      <c r="AE114" s="10">
        <v>0</v>
      </c>
      <c r="AF114" s="9">
        <v>0</v>
      </c>
      <c r="AG114" s="4"/>
    </row>
    <row r="115" spans="1:33" ht="41.4" outlineLevel="3" x14ac:dyDescent="0.25">
      <c r="A115" s="20" t="s">
        <v>115</v>
      </c>
      <c r="B115" s="21" t="s">
        <v>7</v>
      </c>
      <c r="C115" s="21" t="s">
        <v>114</v>
      </c>
      <c r="D115" s="21" t="s">
        <v>116</v>
      </c>
      <c r="E115" s="21" t="s">
        <v>10</v>
      </c>
      <c r="F115" s="21" t="s">
        <v>10</v>
      </c>
      <c r="G115" s="16">
        <v>384000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384000</v>
      </c>
      <c r="Y115" s="16">
        <v>52226.8</v>
      </c>
      <c r="Z115" s="13">
        <v>0</v>
      </c>
      <c r="AA115" s="13">
        <v>0</v>
      </c>
      <c r="AB115" s="13">
        <v>0</v>
      </c>
      <c r="AC115" s="15">
        <f t="shared" si="1"/>
        <v>13.600729166666667</v>
      </c>
      <c r="AD115" s="9">
        <v>0</v>
      </c>
      <c r="AE115" s="10">
        <v>0</v>
      </c>
      <c r="AF115" s="9">
        <v>0</v>
      </c>
      <c r="AG115" s="4"/>
    </row>
    <row r="116" spans="1:33" ht="27.6" outlineLevel="4" x14ac:dyDescent="0.25">
      <c r="A116" s="20" t="s">
        <v>23</v>
      </c>
      <c r="B116" s="21" t="s">
        <v>7</v>
      </c>
      <c r="C116" s="21" t="s">
        <v>114</v>
      </c>
      <c r="D116" s="21" t="s">
        <v>116</v>
      </c>
      <c r="E116" s="21" t="s">
        <v>24</v>
      </c>
      <c r="F116" s="21" t="s">
        <v>10</v>
      </c>
      <c r="G116" s="16">
        <v>384000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384000</v>
      </c>
      <c r="Y116" s="16">
        <v>52226.8</v>
      </c>
      <c r="Z116" s="13">
        <v>0</v>
      </c>
      <c r="AA116" s="13">
        <v>0</v>
      </c>
      <c r="AB116" s="13">
        <v>0</v>
      </c>
      <c r="AC116" s="15">
        <f t="shared" si="1"/>
        <v>13.600729166666667</v>
      </c>
      <c r="AD116" s="9">
        <v>0</v>
      </c>
      <c r="AE116" s="10">
        <v>0</v>
      </c>
      <c r="AF116" s="9">
        <v>0</v>
      </c>
      <c r="AG116" s="4"/>
    </row>
    <row r="117" spans="1:33" ht="27.6" outlineLevel="5" x14ac:dyDescent="0.25">
      <c r="A117" s="20" t="s">
        <v>25</v>
      </c>
      <c r="B117" s="21" t="s">
        <v>7</v>
      </c>
      <c r="C117" s="21" t="s">
        <v>114</v>
      </c>
      <c r="D117" s="21" t="s">
        <v>116</v>
      </c>
      <c r="E117" s="21" t="s">
        <v>26</v>
      </c>
      <c r="F117" s="21" t="s">
        <v>10</v>
      </c>
      <c r="G117" s="16">
        <v>384000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384000</v>
      </c>
      <c r="Y117" s="16">
        <v>52226.8</v>
      </c>
      <c r="Z117" s="13">
        <v>0</v>
      </c>
      <c r="AA117" s="13">
        <v>0</v>
      </c>
      <c r="AB117" s="13">
        <v>0</v>
      </c>
      <c r="AC117" s="15">
        <f t="shared" si="1"/>
        <v>13.600729166666667</v>
      </c>
      <c r="AD117" s="9">
        <v>0</v>
      </c>
      <c r="AE117" s="10">
        <v>0</v>
      </c>
      <c r="AF117" s="9">
        <v>0</v>
      </c>
      <c r="AG117" s="4"/>
    </row>
    <row r="118" spans="1:33" ht="96.6" outlineLevel="3" x14ac:dyDescent="0.25">
      <c r="A118" s="20" t="s">
        <v>117</v>
      </c>
      <c r="B118" s="21" t="s">
        <v>7</v>
      </c>
      <c r="C118" s="21" t="s">
        <v>114</v>
      </c>
      <c r="D118" s="21" t="s">
        <v>118</v>
      </c>
      <c r="E118" s="21" t="s">
        <v>10</v>
      </c>
      <c r="F118" s="21" t="s">
        <v>10</v>
      </c>
      <c r="G118" s="16">
        <v>104060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104060</v>
      </c>
      <c r="Y118" s="16">
        <v>17339.939999999999</v>
      </c>
      <c r="Z118" s="13">
        <v>0</v>
      </c>
      <c r="AA118" s="13">
        <v>0</v>
      </c>
      <c r="AB118" s="13">
        <v>0</v>
      </c>
      <c r="AC118" s="15">
        <f t="shared" si="1"/>
        <v>16.663405727464923</v>
      </c>
      <c r="AD118" s="9">
        <v>0</v>
      </c>
      <c r="AE118" s="10">
        <v>0</v>
      </c>
      <c r="AF118" s="9">
        <v>0</v>
      </c>
      <c r="AG118" s="4"/>
    </row>
    <row r="119" spans="1:33" ht="15.6" outlineLevel="4" x14ac:dyDescent="0.25">
      <c r="A119" s="20" t="s">
        <v>99</v>
      </c>
      <c r="B119" s="21" t="s">
        <v>7</v>
      </c>
      <c r="C119" s="21" t="s">
        <v>114</v>
      </c>
      <c r="D119" s="21" t="s">
        <v>118</v>
      </c>
      <c r="E119" s="21" t="s">
        <v>100</v>
      </c>
      <c r="F119" s="21" t="s">
        <v>10</v>
      </c>
      <c r="G119" s="16">
        <v>104060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104060</v>
      </c>
      <c r="Y119" s="16">
        <v>17339.939999999999</v>
      </c>
      <c r="Z119" s="13">
        <v>0</v>
      </c>
      <c r="AA119" s="13">
        <v>0</v>
      </c>
      <c r="AB119" s="13">
        <v>0</v>
      </c>
      <c r="AC119" s="15">
        <f t="shared" si="1"/>
        <v>16.663405727464923</v>
      </c>
      <c r="AD119" s="9">
        <v>0</v>
      </c>
      <c r="AE119" s="10">
        <v>0</v>
      </c>
      <c r="AF119" s="9">
        <v>0</v>
      </c>
      <c r="AG119" s="4"/>
    </row>
    <row r="120" spans="1:33" ht="15.6" outlineLevel="5" x14ac:dyDescent="0.25">
      <c r="A120" s="20" t="s">
        <v>101</v>
      </c>
      <c r="B120" s="21" t="s">
        <v>7</v>
      </c>
      <c r="C120" s="21" t="s">
        <v>114</v>
      </c>
      <c r="D120" s="21" t="s">
        <v>118</v>
      </c>
      <c r="E120" s="21" t="s">
        <v>102</v>
      </c>
      <c r="F120" s="21" t="s">
        <v>10</v>
      </c>
      <c r="G120" s="16">
        <v>104060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104060</v>
      </c>
      <c r="Y120" s="16">
        <v>17339.939999999999</v>
      </c>
      <c r="Z120" s="13">
        <v>0</v>
      </c>
      <c r="AA120" s="13">
        <v>0</v>
      </c>
      <c r="AB120" s="13">
        <v>0</v>
      </c>
      <c r="AC120" s="15">
        <f t="shared" si="1"/>
        <v>16.663405727464923</v>
      </c>
      <c r="AD120" s="9">
        <v>0</v>
      </c>
      <c r="AE120" s="10">
        <v>0</v>
      </c>
      <c r="AF120" s="9">
        <v>0</v>
      </c>
      <c r="AG120" s="4"/>
    </row>
    <row r="121" spans="1:33" ht="15.6" outlineLevel="2" x14ac:dyDescent="0.25">
      <c r="A121" s="20" t="s">
        <v>119</v>
      </c>
      <c r="B121" s="21" t="s">
        <v>7</v>
      </c>
      <c r="C121" s="21" t="s">
        <v>120</v>
      </c>
      <c r="D121" s="21" t="s">
        <v>9</v>
      </c>
      <c r="E121" s="21" t="s">
        <v>10</v>
      </c>
      <c r="F121" s="21" t="s">
        <v>10</v>
      </c>
      <c r="G121" s="16">
        <v>5425628.9500000002</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5425628.9500000002</v>
      </c>
      <c r="Y121" s="16">
        <v>0</v>
      </c>
      <c r="Z121" s="13">
        <v>0</v>
      </c>
      <c r="AA121" s="13">
        <v>0</v>
      </c>
      <c r="AB121" s="13">
        <v>0</v>
      </c>
      <c r="AC121" s="15">
        <f t="shared" si="1"/>
        <v>0</v>
      </c>
      <c r="AD121" s="9">
        <v>0</v>
      </c>
      <c r="AE121" s="10">
        <v>0</v>
      </c>
      <c r="AF121" s="9">
        <v>0</v>
      </c>
      <c r="AG121" s="4"/>
    </row>
    <row r="122" spans="1:33" ht="15.6" outlineLevel="3" x14ac:dyDescent="0.25">
      <c r="A122" s="20" t="s">
        <v>121</v>
      </c>
      <c r="B122" s="21" t="s">
        <v>7</v>
      </c>
      <c r="C122" s="21" t="s">
        <v>120</v>
      </c>
      <c r="D122" s="21" t="s">
        <v>122</v>
      </c>
      <c r="E122" s="21" t="s">
        <v>10</v>
      </c>
      <c r="F122" s="21" t="s">
        <v>10</v>
      </c>
      <c r="G122" s="16">
        <v>4529380.28</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4529380.28</v>
      </c>
      <c r="Y122" s="16">
        <v>0</v>
      </c>
      <c r="Z122" s="13">
        <v>0</v>
      </c>
      <c r="AA122" s="13">
        <v>0</v>
      </c>
      <c r="AB122" s="13">
        <v>0</v>
      </c>
      <c r="AC122" s="15">
        <f t="shared" si="1"/>
        <v>0</v>
      </c>
      <c r="AD122" s="9">
        <v>0</v>
      </c>
      <c r="AE122" s="10">
        <v>0</v>
      </c>
      <c r="AF122" s="9">
        <v>0</v>
      </c>
      <c r="AG122" s="4"/>
    </row>
    <row r="123" spans="1:33" ht="27.6" outlineLevel="4" x14ac:dyDescent="0.25">
      <c r="A123" s="20" t="s">
        <v>23</v>
      </c>
      <c r="B123" s="21" t="s">
        <v>7</v>
      </c>
      <c r="C123" s="21" t="s">
        <v>120</v>
      </c>
      <c r="D123" s="21" t="s">
        <v>122</v>
      </c>
      <c r="E123" s="21" t="s">
        <v>24</v>
      </c>
      <c r="F123" s="21" t="s">
        <v>10</v>
      </c>
      <c r="G123" s="16">
        <v>4529380.28</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4529380.28</v>
      </c>
      <c r="Y123" s="16">
        <v>0</v>
      </c>
      <c r="Z123" s="13">
        <v>0</v>
      </c>
      <c r="AA123" s="13">
        <v>0</v>
      </c>
      <c r="AB123" s="13">
        <v>0</v>
      </c>
      <c r="AC123" s="15">
        <f t="shared" si="1"/>
        <v>0</v>
      </c>
      <c r="AD123" s="9">
        <v>0</v>
      </c>
      <c r="AE123" s="10">
        <v>0</v>
      </c>
      <c r="AF123" s="9">
        <v>0</v>
      </c>
      <c r="AG123" s="4"/>
    </row>
    <row r="124" spans="1:33" ht="27.6" outlineLevel="5" x14ac:dyDescent="0.25">
      <c r="A124" s="20" t="s">
        <v>25</v>
      </c>
      <c r="B124" s="21" t="s">
        <v>7</v>
      </c>
      <c r="C124" s="21" t="s">
        <v>120</v>
      </c>
      <c r="D124" s="21" t="s">
        <v>122</v>
      </c>
      <c r="E124" s="21" t="s">
        <v>26</v>
      </c>
      <c r="F124" s="21" t="s">
        <v>10</v>
      </c>
      <c r="G124" s="16">
        <v>4529380.28</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4529380.28</v>
      </c>
      <c r="Y124" s="16">
        <v>0</v>
      </c>
      <c r="Z124" s="13">
        <v>0</v>
      </c>
      <c r="AA124" s="13">
        <v>0</v>
      </c>
      <c r="AB124" s="13">
        <v>0</v>
      </c>
      <c r="AC124" s="15">
        <f t="shared" si="1"/>
        <v>0</v>
      </c>
      <c r="AD124" s="9">
        <v>0</v>
      </c>
      <c r="AE124" s="10">
        <v>0</v>
      </c>
      <c r="AF124" s="9">
        <v>0</v>
      </c>
      <c r="AG124" s="4"/>
    </row>
    <row r="125" spans="1:33" ht="27.6" outlineLevel="3" x14ac:dyDescent="0.25">
      <c r="A125" s="20" t="s">
        <v>123</v>
      </c>
      <c r="B125" s="21" t="s">
        <v>7</v>
      </c>
      <c r="C125" s="21" t="s">
        <v>120</v>
      </c>
      <c r="D125" s="21" t="s">
        <v>124</v>
      </c>
      <c r="E125" s="21" t="s">
        <v>10</v>
      </c>
      <c r="F125" s="21" t="s">
        <v>10</v>
      </c>
      <c r="G125" s="16">
        <v>38248.67</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38248.67</v>
      </c>
      <c r="Y125" s="16">
        <v>0</v>
      </c>
      <c r="Z125" s="13">
        <v>0</v>
      </c>
      <c r="AA125" s="13">
        <v>0</v>
      </c>
      <c r="AB125" s="13">
        <v>0</v>
      </c>
      <c r="AC125" s="15">
        <f t="shared" si="1"/>
        <v>0</v>
      </c>
      <c r="AD125" s="9">
        <v>0</v>
      </c>
      <c r="AE125" s="10">
        <v>0</v>
      </c>
      <c r="AF125" s="9">
        <v>0</v>
      </c>
      <c r="AG125" s="4"/>
    </row>
    <row r="126" spans="1:33" ht="27.6" outlineLevel="4" x14ac:dyDescent="0.25">
      <c r="A126" s="20" t="s">
        <v>23</v>
      </c>
      <c r="B126" s="21" t="s">
        <v>7</v>
      </c>
      <c r="C126" s="21" t="s">
        <v>120</v>
      </c>
      <c r="D126" s="21" t="s">
        <v>124</v>
      </c>
      <c r="E126" s="21" t="s">
        <v>24</v>
      </c>
      <c r="F126" s="21" t="s">
        <v>10</v>
      </c>
      <c r="G126" s="16">
        <v>38248.67</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38248.67</v>
      </c>
      <c r="Y126" s="16">
        <v>0</v>
      </c>
      <c r="Z126" s="13">
        <v>0</v>
      </c>
      <c r="AA126" s="13">
        <v>0</v>
      </c>
      <c r="AB126" s="13">
        <v>0</v>
      </c>
      <c r="AC126" s="15">
        <f t="shared" si="1"/>
        <v>0</v>
      </c>
      <c r="AD126" s="9">
        <v>0</v>
      </c>
      <c r="AE126" s="10">
        <v>0</v>
      </c>
      <c r="AF126" s="9">
        <v>0</v>
      </c>
      <c r="AG126" s="4"/>
    </row>
    <row r="127" spans="1:33" ht="27.6" outlineLevel="5" x14ac:dyDescent="0.25">
      <c r="A127" s="20" t="s">
        <v>25</v>
      </c>
      <c r="B127" s="21" t="s">
        <v>7</v>
      </c>
      <c r="C127" s="21" t="s">
        <v>120</v>
      </c>
      <c r="D127" s="21" t="s">
        <v>124</v>
      </c>
      <c r="E127" s="21" t="s">
        <v>26</v>
      </c>
      <c r="F127" s="21" t="s">
        <v>10</v>
      </c>
      <c r="G127" s="16">
        <v>38248.67</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38248.67</v>
      </c>
      <c r="Y127" s="16">
        <v>0</v>
      </c>
      <c r="Z127" s="13">
        <v>0</v>
      </c>
      <c r="AA127" s="13">
        <v>0</v>
      </c>
      <c r="AB127" s="13">
        <v>0</v>
      </c>
      <c r="AC127" s="15">
        <f t="shared" si="1"/>
        <v>0</v>
      </c>
      <c r="AD127" s="9">
        <v>0</v>
      </c>
      <c r="AE127" s="10">
        <v>0</v>
      </c>
      <c r="AF127" s="9">
        <v>0</v>
      </c>
      <c r="AG127" s="4"/>
    </row>
    <row r="128" spans="1:33" ht="69" outlineLevel="3" x14ac:dyDescent="0.25">
      <c r="A128" s="20" t="s">
        <v>125</v>
      </c>
      <c r="B128" s="21" t="s">
        <v>7</v>
      </c>
      <c r="C128" s="21" t="s">
        <v>120</v>
      </c>
      <c r="D128" s="21" t="s">
        <v>126</v>
      </c>
      <c r="E128" s="21" t="s">
        <v>10</v>
      </c>
      <c r="F128" s="21" t="s">
        <v>10</v>
      </c>
      <c r="G128" s="16">
        <v>858000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858000</v>
      </c>
      <c r="Y128" s="16">
        <v>0</v>
      </c>
      <c r="Z128" s="13">
        <v>0</v>
      </c>
      <c r="AA128" s="13">
        <v>0</v>
      </c>
      <c r="AB128" s="13">
        <v>0</v>
      </c>
      <c r="AC128" s="15">
        <f t="shared" si="1"/>
        <v>0</v>
      </c>
      <c r="AD128" s="9">
        <v>0</v>
      </c>
      <c r="AE128" s="10">
        <v>0</v>
      </c>
      <c r="AF128" s="9">
        <v>0</v>
      </c>
      <c r="AG128" s="4"/>
    </row>
    <row r="129" spans="1:33" ht="15.6" outlineLevel="4" x14ac:dyDescent="0.25">
      <c r="A129" s="20" t="s">
        <v>99</v>
      </c>
      <c r="B129" s="21" t="s">
        <v>7</v>
      </c>
      <c r="C129" s="21" t="s">
        <v>120</v>
      </c>
      <c r="D129" s="21" t="s">
        <v>126</v>
      </c>
      <c r="E129" s="21" t="s">
        <v>100</v>
      </c>
      <c r="F129" s="21" t="s">
        <v>10</v>
      </c>
      <c r="G129" s="16">
        <v>858000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858000</v>
      </c>
      <c r="Y129" s="16">
        <v>0</v>
      </c>
      <c r="Z129" s="13">
        <v>0</v>
      </c>
      <c r="AA129" s="13">
        <v>0</v>
      </c>
      <c r="AB129" s="13">
        <v>0</v>
      </c>
      <c r="AC129" s="15">
        <f t="shared" si="1"/>
        <v>0</v>
      </c>
      <c r="AD129" s="9">
        <v>0</v>
      </c>
      <c r="AE129" s="10">
        <v>0</v>
      </c>
      <c r="AF129" s="9">
        <v>0</v>
      </c>
      <c r="AG129" s="4"/>
    </row>
    <row r="130" spans="1:33" ht="15.6" outlineLevel="5" x14ac:dyDescent="0.25">
      <c r="A130" s="20" t="s">
        <v>101</v>
      </c>
      <c r="B130" s="21" t="s">
        <v>7</v>
      </c>
      <c r="C130" s="21" t="s">
        <v>120</v>
      </c>
      <c r="D130" s="21" t="s">
        <v>126</v>
      </c>
      <c r="E130" s="21" t="s">
        <v>102</v>
      </c>
      <c r="F130" s="21" t="s">
        <v>10</v>
      </c>
      <c r="G130" s="16">
        <v>858000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858000</v>
      </c>
      <c r="Y130" s="16">
        <v>0</v>
      </c>
      <c r="Z130" s="13">
        <v>0</v>
      </c>
      <c r="AA130" s="13">
        <v>0</v>
      </c>
      <c r="AB130" s="13">
        <v>0</v>
      </c>
      <c r="AC130" s="15">
        <f t="shared" si="1"/>
        <v>0</v>
      </c>
      <c r="AD130" s="9">
        <v>0</v>
      </c>
      <c r="AE130" s="10">
        <v>0</v>
      </c>
      <c r="AF130" s="9">
        <v>0</v>
      </c>
      <c r="AG130" s="4"/>
    </row>
    <row r="131" spans="1:33" ht="15.6" outlineLevel="2" x14ac:dyDescent="0.25">
      <c r="A131" s="20" t="s">
        <v>127</v>
      </c>
      <c r="B131" s="21" t="s">
        <v>7</v>
      </c>
      <c r="C131" s="21" t="s">
        <v>128</v>
      </c>
      <c r="D131" s="21" t="s">
        <v>9</v>
      </c>
      <c r="E131" s="21" t="s">
        <v>10</v>
      </c>
      <c r="F131" s="21" t="s">
        <v>10</v>
      </c>
      <c r="G131" s="16">
        <v>2633381</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2633381</v>
      </c>
      <c r="Y131" s="16">
        <v>0</v>
      </c>
      <c r="Z131" s="13">
        <v>0</v>
      </c>
      <c r="AA131" s="13">
        <v>0</v>
      </c>
      <c r="AB131" s="13">
        <v>0</v>
      </c>
      <c r="AC131" s="15">
        <f t="shared" si="1"/>
        <v>0</v>
      </c>
      <c r="AD131" s="9">
        <v>0</v>
      </c>
      <c r="AE131" s="10">
        <v>0</v>
      </c>
      <c r="AF131" s="9">
        <v>0</v>
      </c>
      <c r="AG131" s="4"/>
    </row>
    <row r="132" spans="1:33" ht="27.6" outlineLevel="3" x14ac:dyDescent="0.25">
      <c r="A132" s="20" t="s">
        <v>129</v>
      </c>
      <c r="B132" s="21" t="s">
        <v>7</v>
      </c>
      <c r="C132" s="21" t="s">
        <v>128</v>
      </c>
      <c r="D132" s="21" t="s">
        <v>130</v>
      </c>
      <c r="E132" s="21" t="s">
        <v>10</v>
      </c>
      <c r="F132" s="21" t="s">
        <v>10</v>
      </c>
      <c r="G132" s="16">
        <v>2633381</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2633381</v>
      </c>
      <c r="Y132" s="16">
        <v>0</v>
      </c>
      <c r="Z132" s="13">
        <v>0</v>
      </c>
      <c r="AA132" s="13">
        <v>0</v>
      </c>
      <c r="AB132" s="13">
        <v>0</v>
      </c>
      <c r="AC132" s="15">
        <f t="shared" si="1"/>
        <v>0</v>
      </c>
      <c r="AD132" s="9">
        <v>0</v>
      </c>
      <c r="AE132" s="10">
        <v>0</v>
      </c>
      <c r="AF132" s="9">
        <v>0</v>
      </c>
      <c r="AG132" s="4"/>
    </row>
    <row r="133" spans="1:33" ht="15.6" outlineLevel="4" x14ac:dyDescent="0.25">
      <c r="A133" s="20" t="s">
        <v>27</v>
      </c>
      <c r="B133" s="21" t="s">
        <v>7</v>
      </c>
      <c r="C133" s="21" t="s">
        <v>128</v>
      </c>
      <c r="D133" s="21" t="s">
        <v>130</v>
      </c>
      <c r="E133" s="21" t="s">
        <v>28</v>
      </c>
      <c r="F133" s="21" t="s">
        <v>10</v>
      </c>
      <c r="G133" s="16">
        <v>2633381</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2633381</v>
      </c>
      <c r="Y133" s="16">
        <v>0</v>
      </c>
      <c r="Z133" s="13">
        <v>0</v>
      </c>
      <c r="AA133" s="13">
        <v>0</v>
      </c>
      <c r="AB133" s="13">
        <v>0</v>
      </c>
      <c r="AC133" s="15">
        <f t="shared" si="1"/>
        <v>0</v>
      </c>
      <c r="AD133" s="9">
        <v>0</v>
      </c>
      <c r="AE133" s="10">
        <v>0</v>
      </c>
      <c r="AF133" s="9">
        <v>0</v>
      </c>
      <c r="AG133" s="4"/>
    </row>
    <row r="134" spans="1:33" ht="41.4" outlineLevel="5" x14ac:dyDescent="0.25">
      <c r="A134" s="20" t="s">
        <v>85</v>
      </c>
      <c r="B134" s="21" t="s">
        <v>7</v>
      </c>
      <c r="C134" s="21" t="s">
        <v>128</v>
      </c>
      <c r="D134" s="21" t="s">
        <v>130</v>
      </c>
      <c r="E134" s="21" t="s">
        <v>86</v>
      </c>
      <c r="F134" s="21" t="s">
        <v>10</v>
      </c>
      <c r="G134" s="16">
        <v>2633381</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2633381</v>
      </c>
      <c r="Y134" s="16">
        <v>0</v>
      </c>
      <c r="Z134" s="13">
        <v>0</v>
      </c>
      <c r="AA134" s="13">
        <v>0</v>
      </c>
      <c r="AB134" s="13">
        <v>0</v>
      </c>
      <c r="AC134" s="15">
        <f t="shared" si="1"/>
        <v>0</v>
      </c>
      <c r="AD134" s="9">
        <v>0</v>
      </c>
      <c r="AE134" s="10">
        <v>0</v>
      </c>
      <c r="AF134" s="9">
        <v>0</v>
      </c>
      <c r="AG134" s="4"/>
    </row>
    <row r="135" spans="1:33" ht="27.6" outlineLevel="2" x14ac:dyDescent="0.25">
      <c r="A135" s="20" t="s">
        <v>131</v>
      </c>
      <c r="B135" s="21" t="s">
        <v>7</v>
      </c>
      <c r="C135" s="21" t="s">
        <v>132</v>
      </c>
      <c r="D135" s="21" t="s">
        <v>9</v>
      </c>
      <c r="E135" s="21" t="s">
        <v>10</v>
      </c>
      <c r="F135" s="21" t="s">
        <v>10</v>
      </c>
      <c r="G135" s="16">
        <v>14141414.140000001</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14141414.140000001</v>
      </c>
      <c r="Y135" s="16">
        <v>0</v>
      </c>
      <c r="Z135" s="13">
        <v>0</v>
      </c>
      <c r="AA135" s="13">
        <v>0</v>
      </c>
      <c r="AB135" s="13">
        <v>0</v>
      </c>
      <c r="AC135" s="15">
        <f t="shared" si="1"/>
        <v>0</v>
      </c>
      <c r="AD135" s="9">
        <v>0</v>
      </c>
      <c r="AE135" s="10">
        <v>0</v>
      </c>
      <c r="AF135" s="9">
        <v>0</v>
      </c>
      <c r="AG135" s="4"/>
    </row>
    <row r="136" spans="1:33" ht="27.6" outlineLevel="3" x14ac:dyDescent="0.25">
      <c r="A136" s="20" t="s">
        <v>133</v>
      </c>
      <c r="B136" s="21" t="s">
        <v>7</v>
      </c>
      <c r="C136" s="21" t="s">
        <v>132</v>
      </c>
      <c r="D136" s="21" t="s">
        <v>134</v>
      </c>
      <c r="E136" s="21" t="s">
        <v>10</v>
      </c>
      <c r="F136" s="21" t="s">
        <v>10</v>
      </c>
      <c r="G136" s="16">
        <v>14141414.140000001</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14141414.140000001</v>
      </c>
      <c r="Y136" s="16">
        <v>0</v>
      </c>
      <c r="Z136" s="13">
        <v>0</v>
      </c>
      <c r="AA136" s="13">
        <v>0</v>
      </c>
      <c r="AB136" s="13">
        <v>0</v>
      </c>
      <c r="AC136" s="15">
        <f t="shared" si="1"/>
        <v>0</v>
      </c>
      <c r="AD136" s="9">
        <v>0</v>
      </c>
      <c r="AE136" s="10">
        <v>0</v>
      </c>
      <c r="AF136" s="9">
        <v>0</v>
      </c>
      <c r="AG136" s="4"/>
    </row>
    <row r="137" spans="1:33" ht="27.6" outlineLevel="4" x14ac:dyDescent="0.25">
      <c r="A137" s="20" t="s">
        <v>23</v>
      </c>
      <c r="B137" s="21" t="s">
        <v>7</v>
      </c>
      <c r="C137" s="21" t="s">
        <v>132</v>
      </c>
      <c r="D137" s="21" t="s">
        <v>134</v>
      </c>
      <c r="E137" s="21" t="s">
        <v>24</v>
      </c>
      <c r="F137" s="21" t="s">
        <v>10</v>
      </c>
      <c r="G137" s="16">
        <v>14141414.140000001</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14141414.140000001</v>
      </c>
      <c r="Y137" s="16">
        <v>0</v>
      </c>
      <c r="Z137" s="13">
        <v>0</v>
      </c>
      <c r="AA137" s="13">
        <v>0</v>
      </c>
      <c r="AB137" s="13">
        <v>0</v>
      </c>
      <c r="AC137" s="15">
        <f t="shared" si="1"/>
        <v>0</v>
      </c>
      <c r="AD137" s="9">
        <v>0</v>
      </c>
      <c r="AE137" s="10">
        <v>0</v>
      </c>
      <c r="AF137" s="9">
        <v>0</v>
      </c>
      <c r="AG137" s="4"/>
    </row>
    <row r="138" spans="1:33" ht="27.6" outlineLevel="5" x14ac:dyDescent="0.25">
      <c r="A138" s="20" t="s">
        <v>25</v>
      </c>
      <c r="B138" s="21" t="s">
        <v>7</v>
      </c>
      <c r="C138" s="21" t="s">
        <v>132</v>
      </c>
      <c r="D138" s="21" t="s">
        <v>134</v>
      </c>
      <c r="E138" s="21" t="s">
        <v>26</v>
      </c>
      <c r="F138" s="21" t="s">
        <v>10</v>
      </c>
      <c r="G138" s="16">
        <v>14141414.140000001</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14141414.140000001</v>
      </c>
      <c r="Y138" s="16">
        <v>0</v>
      </c>
      <c r="Z138" s="13">
        <v>0</v>
      </c>
      <c r="AA138" s="13">
        <v>0</v>
      </c>
      <c r="AB138" s="13">
        <v>0</v>
      </c>
      <c r="AC138" s="15">
        <f t="shared" si="1"/>
        <v>0</v>
      </c>
      <c r="AD138" s="9">
        <v>0</v>
      </c>
      <c r="AE138" s="10">
        <v>0</v>
      </c>
      <c r="AF138" s="9">
        <v>0</v>
      </c>
      <c r="AG138" s="4"/>
    </row>
    <row r="139" spans="1:33" ht="15.6" outlineLevel="1" x14ac:dyDescent="0.25">
      <c r="A139" s="20" t="s">
        <v>135</v>
      </c>
      <c r="B139" s="21" t="s">
        <v>7</v>
      </c>
      <c r="C139" s="21" t="s">
        <v>136</v>
      </c>
      <c r="D139" s="21" t="s">
        <v>9</v>
      </c>
      <c r="E139" s="21" t="s">
        <v>10</v>
      </c>
      <c r="F139" s="21" t="s">
        <v>10</v>
      </c>
      <c r="G139" s="16">
        <v>923865.49</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923865.49</v>
      </c>
      <c r="Y139" s="16">
        <v>0</v>
      </c>
      <c r="Z139" s="13">
        <v>0</v>
      </c>
      <c r="AA139" s="13">
        <v>0</v>
      </c>
      <c r="AB139" s="13">
        <v>0</v>
      </c>
      <c r="AC139" s="15">
        <f t="shared" ref="AC139:AC202" si="2">Y139/X139*100</f>
        <v>0</v>
      </c>
      <c r="AD139" s="9">
        <v>0</v>
      </c>
      <c r="AE139" s="10">
        <v>0</v>
      </c>
      <c r="AF139" s="9">
        <v>0</v>
      </c>
      <c r="AG139" s="4"/>
    </row>
    <row r="140" spans="1:33" ht="15.6" outlineLevel="2" x14ac:dyDescent="0.25">
      <c r="A140" s="20" t="s">
        <v>137</v>
      </c>
      <c r="B140" s="21" t="s">
        <v>7</v>
      </c>
      <c r="C140" s="21" t="s">
        <v>138</v>
      </c>
      <c r="D140" s="21" t="s">
        <v>9</v>
      </c>
      <c r="E140" s="21" t="s">
        <v>10</v>
      </c>
      <c r="F140" s="21" t="s">
        <v>10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3">
        <v>0</v>
      </c>
      <c r="AA140" s="13">
        <v>0</v>
      </c>
      <c r="AB140" s="13">
        <v>0</v>
      </c>
      <c r="AC140" s="15" t="e">
        <f t="shared" si="2"/>
        <v>#DIV/0!</v>
      </c>
      <c r="AD140" s="9">
        <v>0</v>
      </c>
      <c r="AE140" s="10">
        <v>0</v>
      </c>
      <c r="AF140" s="9">
        <v>0</v>
      </c>
      <c r="AG140" s="4"/>
    </row>
    <row r="141" spans="1:33" ht="15.6" outlineLevel="3" x14ac:dyDescent="0.25">
      <c r="A141" s="20" t="s">
        <v>139</v>
      </c>
      <c r="B141" s="21" t="s">
        <v>7</v>
      </c>
      <c r="C141" s="21" t="s">
        <v>138</v>
      </c>
      <c r="D141" s="21" t="s">
        <v>140</v>
      </c>
      <c r="E141" s="21" t="s">
        <v>10</v>
      </c>
      <c r="F141" s="21" t="s">
        <v>10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3">
        <v>0</v>
      </c>
      <c r="AA141" s="13">
        <v>0</v>
      </c>
      <c r="AB141" s="13">
        <v>0</v>
      </c>
      <c r="AC141" s="15" t="e">
        <f t="shared" si="2"/>
        <v>#DIV/0!</v>
      </c>
      <c r="AD141" s="9">
        <v>0</v>
      </c>
      <c r="AE141" s="10">
        <v>0</v>
      </c>
      <c r="AF141" s="9">
        <v>0</v>
      </c>
      <c r="AG141" s="4"/>
    </row>
    <row r="142" spans="1:33" ht="15.6" outlineLevel="4" x14ac:dyDescent="0.25">
      <c r="A142" s="20" t="s">
        <v>27</v>
      </c>
      <c r="B142" s="21" t="s">
        <v>7</v>
      </c>
      <c r="C142" s="21" t="s">
        <v>138</v>
      </c>
      <c r="D142" s="21" t="s">
        <v>140</v>
      </c>
      <c r="E142" s="21" t="s">
        <v>28</v>
      </c>
      <c r="F142" s="21" t="s">
        <v>10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3">
        <v>0</v>
      </c>
      <c r="AA142" s="13">
        <v>0</v>
      </c>
      <c r="AB142" s="13">
        <v>0</v>
      </c>
      <c r="AC142" s="15" t="e">
        <f t="shared" si="2"/>
        <v>#DIV/0!</v>
      </c>
      <c r="AD142" s="9">
        <v>0</v>
      </c>
      <c r="AE142" s="10">
        <v>0</v>
      </c>
      <c r="AF142" s="9">
        <v>0</v>
      </c>
      <c r="AG142" s="4"/>
    </row>
    <row r="143" spans="1:33" ht="41.4" outlineLevel="5" x14ac:dyDescent="0.25">
      <c r="A143" s="20" t="s">
        <v>85</v>
      </c>
      <c r="B143" s="21" t="s">
        <v>7</v>
      </c>
      <c r="C143" s="21" t="s">
        <v>138</v>
      </c>
      <c r="D143" s="21" t="s">
        <v>140</v>
      </c>
      <c r="E143" s="21" t="s">
        <v>86</v>
      </c>
      <c r="F143" s="21" t="s">
        <v>10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3">
        <v>0</v>
      </c>
      <c r="AA143" s="13">
        <v>0</v>
      </c>
      <c r="AB143" s="13">
        <v>0</v>
      </c>
      <c r="AC143" s="15" t="e">
        <f t="shared" si="2"/>
        <v>#DIV/0!</v>
      </c>
      <c r="AD143" s="9">
        <v>0</v>
      </c>
      <c r="AE143" s="10">
        <v>0</v>
      </c>
      <c r="AF143" s="9">
        <v>0</v>
      </c>
      <c r="AG143" s="4"/>
    </row>
    <row r="144" spans="1:33" ht="15.6" outlineLevel="2" x14ac:dyDescent="0.25">
      <c r="A144" s="20" t="s">
        <v>141</v>
      </c>
      <c r="B144" s="21" t="s">
        <v>7</v>
      </c>
      <c r="C144" s="21" t="s">
        <v>142</v>
      </c>
      <c r="D144" s="21" t="s">
        <v>9</v>
      </c>
      <c r="E144" s="21" t="s">
        <v>10</v>
      </c>
      <c r="F144" s="21" t="s">
        <v>10</v>
      </c>
      <c r="G144" s="16">
        <v>923865.49</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923865.49</v>
      </c>
      <c r="Y144" s="16">
        <v>0</v>
      </c>
      <c r="Z144" s="13">
        <v>0</v>
      </c>
      <c r="AA144" s="13">
        <v>0</v>
      </c>
      <c r="AB144" s="13">
        <v>0</v>
      </c>
      <c r="AC144" s="15">
        <f t="shared" si="2"/>
        <v>0</v>
      </c>
      <c r="AD144" s="9">
        <v>0</v>
      </c>
      <c r="AE144" s="10">
        <v>0</v>
      </c>
      <c r="AF144" s="9">
        <v>0</v>
      </c>
      <c r="AG144" s="4"/>
    </row>
    <row r="145" spans="1:33" ht="15.6" outlineLevel="3" x14ac:dyDescent="0.25">
      <c r="A145" s="20" t="s">
        <v>139</v>
      </c>
      <c r="B145" s="21" t="s">
        <v>7</v>
      </c>
      <c r="C145" s="21" t="s">
        <v>142</v>
      </c>
      <c r="D145" s="21" t="s">
        <v>140</v>
      </c>
      <c r="E145" s="21" t="s">
        <v>10</v>
      </c>
      <c r="F145" s="21" t="s">
        <v>10</v>
      </c>
      <c r="G145" s="16">
        <v>923865.49</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923865.49</v>
      </c>
      <c r="Y145" s="16">
        <v>0</v>
      </c>
      <c r="Z145" s="13">
        <v>0</v>
      </c>
      <c r="AA145" s="13">
        <v>0</v>
      </c>
      <c r="AB145" s="13">
        <v>0</v>
      </c>
      <c r="AC145" s="15">
        <f t="shared" si="2"/>
        <v>0</v>
      </c>
      <c r="AD145" s="9">
        <v>0</v>
      </c>
      <c r="AE145" s="10">
        <v>0</v>
      </c>
      <c r="AF145" s="9">
        <v>0</v>
      </c>
      <c r="AG145" s="4"/>
    </row>
    <row r="146" spans="1:33" ht="27.6" outlineLevel="4" x14ac:dyDescent="0.25">
      <c r="A146" s="20" t="s">
        <v>23</v>
      </c>
      <c r="B146" s="21" t="s">
        <v>7</v>
      </c>
      <c r="C146" s="21" t="s">
        <v>142</v>
      </c>
      <c r="D146" s="21" t="s">
        <v>140</v>
      </c>
      <c r="E146" s="21" t="s">
        <v>24</v>
      </c>
      <c r="F146" s="21" t="s">
        <v>10</v>
      </c>
      <c r="G146" s="16">
        <v>738865.49</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738865.49</v>
      </c>
      <c r="Y146" s="16">
        <v>0</v>
      </c>
      <c r="Z146" s="13">
        <v>0</v>
      </c>
      <c r="AA146" s="13">
        <v>0</v>
      </c>
      <c r="AB146" s="13">
        <v>0</v>
      </c>
      <c r="AC146" s="15">
        <f t="shared" si="2"/>
        <v>0</v>
      </c>
      <c r="AD146" s="9">
        <v>0</v>
      </c>
      <c r="AE146" s="10">
        <v>0</v>
      </c>
      <c r="AF146" s="9">
        <v>0</v>
      </c>
      <c r="AG146" s="4"/>
    </row>
    <row r="147" spans="1:33" ht="27.6" outlineLevel="5" x14ac:dyDescent="0.25">
      <c r="A147" s="20" t="s">
        <v>25</v>
      </c>
      <c r="B147" s="21" t="s">
        <v>7</v>
      </c>
      <c r="C147" s="21" t="s">
        <v>142</v>
      </c>
      <c r="D147" s="21" t="s">
        <v>140</v>
      </c>
      <c r="E147" s="21" t="s">
        <v>26</v>
      </c>
      <c r="F147" s="21" t="s">
        <v>10</v>
      </c>
      <c r="G147" s="16">
        <v>738865.49</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738865.49</v>
      </c>
      <c r="Y147" s="16">
        <v>0</v>
      </c>
      <c r="Z147" s="13">
        <v>0</v>
      </c>
      <c r="AA147" s="13">
        <v>0</v>
      </c>
      <c r="AB147" s="13">
        <v>0</v>
      </c>
      <c r="AC147" s="15">
        <f t="shared" si="2"/>
        <v>0</v>
      </c>
      <c r="AD147" s="9">
        <v>0</v>
      </c>
      <c r="AE147" s="10">
        <v>0</v>
      </c>
      <c r="AF147" s="9">
        <v>0</v>
      </c>
      <c r="AG147" s="4"/>
    </row>
    <row r="148" spans="1:33" ht="15.6" outlineLevel="4" x14ac:dyDescent="0.25">
      <c r="A148" s="20" t="s">
        <v>27</v>
      </c>
      <c r="B148" s="21" t="s">
        <v>7</v>
      </c>
      <c r="C148" s="21" t="s">
        <v>142</v>
      </c>
      <c r="D148" s="21" t="s">
        <v>140</v>
      </c>
      <c r="E148" s="21" t="s">
        <v>28</v>
      </c>
      <c r="F148" s="21" t="s">
        <v>10</v>
      </c>
      <c r="G148" s="16">
        <v>185000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16">
        <v>185000</v>
      </c>
      <c r="Y148" s="16">
        <v>0</v>
      </c>
      <c r="Z148" s="13">
        <v>0</v>
      </c>
      <c r="AA148" s="13">
        <v>0</v>
      </c>
      <c r="AB148" s="13">
        <v>0</v>
      </c>
      <c r="AC148" s="15">
        <f t="shared" si="2"/>
        <v>0</v>
      </c>
      <c r="AD148" s="9">
        <v>0</v>
      </c>
      <c r="AE148" s="10">
        <v>0</v>
      </c>
      <c r="AF148" s="9">
        <v>0</v>
      </c>
      <c r="AG148" s="4"/>
    </row>
    <row r="149" spans="1:33" ht="41.4" outlineLevel="5" x14ac:dyDescent="0.25">
      <c r="A149" s="20" t="s">
        <v>85</v>
      </c>
      <c r="B149" s="21" t="s">
        <v>7</v>
      </c>
      <c r="C149" s="21" t="s">
        <v>142</v>
      </c>
      <c r="D149" s="21" t="s">
        <v>140</v>
      </c>
      <c r="E149" s="21" t="s">
        <v>86</v>
      </c>
      <c r="F149" s="21" t="s">
        <v>10</v>
      </c>
      <c r="G149" s="16">
        <v>185000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185000</v>
      </c>
      <c r="Y149" s="16">
        <v>0</v>
      </c>
      <c r="Z149" s="13">
        <v>0</v>
      </c>
      <c r="AA149" s="13">
        <v>0</v>
      </c>
      <c r="AB149" s="13">
        <v>0</v>
      </c>
      <c r="AC149" s="15">
        <f t="shared" si="2"/>
        <v>0</v>
      </c>
      <c r="AD149" s="9">
        <v>0</v>
      </c>
      <c r="AE149" s="10">
        <v>0</v>
      </c>
      <c r="AF149" s="9">
        <v>0</v>
      </c>
      <c r="AG149" s="4"/>
    </row>
    <row r="150" spans="1:33" ht="15.6" outlineLevel="1" x14ac:dyDescent="0.25">
      <c r="A150" s="20" t="s">
        <v>143</v>
      </c>
      <c r="B150" s="21" t="s">
        <v>7</v>
      </c>
      <c r="C150" s="21" t="s">
        <v>144</v>
      </c>
      <c r="D150" s="21" t="s">
        <v>9</v>
      </c>
      <c r="E150" s="21" t="s">
        <v>10</v>
      </c>
      <c r="F150" s="21" t="s">
        <v>10</v>
      </c>
      <c r="G150" s="16">
        <v>119344621.51000001</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119344621.51000001</v>
      </c>
      <c r="Y150" s="16">
        <v>6037346.7199999997</v>
      </c>
      <c r="Z150" s="13">
        <v>0</v>
      </c>
      <c r="AA150" s="13">
        <v>0</v>
      </c>
      <c r="AB150" s="13">
        <v>0</v>
      </c>
      <c r="AC150" s="15">
        <f t="shared" si="2"/>
        <v>5.0587505692446513</v>
      </c>
      <c r="AD150" s="9">
        <v>0</v>
      </c>
      <c r="AE150" s="10">
        <v>0</v>
      </c>
      <c r="AF150" s="9">
        <v>0</v>
      </c>
      <c r="AG150" s="4"/>
    </row>
    <row r="151" spans="1:33" ht="15.6" outlineLevel="2" x14ac:dyDescent="0.25">
      <c r="A151" s="20" t="s">
        <v>145</v>
      </c>
      <c r="B151" s="21" t="s">
        <v>7</v>
      </c>
      <c r="C151" s="21" t="s">
        <v>146</v>
      </c>
      <c r="D151" s="21" t="s">
        <v>9</v>
      </c>
      <c r="E151" s="21" t="s">
        <v>10</v>
      </c>
      <c r="F151" s="21" t="s">
        <v>10</v>
      </c>
      <c r="G151" s="16">
        <v>3563283</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3563283</v>
      </c>
      <c r="Y151" s="16">
        <v>881991</v>
      </c>
      <c r="Z151" s="13">
        <v>0</v>
      </c>
      <c r="AA151" s="13">
        <v>0</v>
      </c>
      <c r="AB151" s="13">
        <v>0</v>
      </c>
      <c r="AC151" s="15">
        <f t="shared" si="2"/>
        <v>24.752201831850009</v>
      </c>
      <c r="AD151" s="9">
        <v>0</v>
      </c>
      <c r="AE151" s="10">
        <v>0</v>
      </c>
      <c r="AF151" s="9">
        <v>0</v>
      </c>
      <c r="AG151" s="4"/>
    </row>
    <row r="152" spans="1:33" ht="27.6" outlineLevel="3" x14ac:dyDescent="0.25">
      <c r="A152" s="20" t="s">
        <v>147</v>
      </c>
      <c r="B152" s="21" t="s">
        <v>7</v>
      </c>
      <c r="C152" s="21" t="s">
        <v>146</v>
      </c>
      <c r="D152" s="21" t="s">
        <v>148</v>
      </c>
      <c r="E152" s="21" t="s">
        <v>10</v>
      </c>
      <c r="F152" s="21" t="s">
        <v>10</v>
      </c>
      <c r="G152" s="16">
        <v>3563283</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3563283</v>
      </c>
      <c r="Y152" s="16">
        <v>881991</v>
      </c>
      <c r="Z152" s="13">
        <v>0</v>
      </c>
      <c r="AA152" s="13">
        <v>0</v>
      </c>
      <c r="AB152" s="13">
        <v>0</v>
      </c>
      <c r="AC152" s="15">
        <f t="shared" si="2"/>
        <v>24.752201831850009</v>
      </c>
      <c r="AD152" s="9">
        <v>0</v>
      </c>
      <c r="AE152" s="10">
        <v>0</v>
      </c>
      <c r="AF152" s="9">
        <v>0</v>
      </c>
      <c r="AG152" s="4"/>
    </row>
    <row r="153" spans="1:33" ht="15.6" outlineLevel="4" x14ac:dyDescent="0.25">
      <c r="A153" s="20" t="s">
        <v>149</v>
      </c>
      <c r="B153" s="21" t="s">
        <v>7</v>
      </c>
      <c r="C153" s="21" t="s">
        <v>146</v>
      </c>
      <c r="D153" s="21" t="s">
        <v>148</v>
      </c>
      <c r="E153" s="21" t="s">
        <v>150</v>
      </c>
      <c r="F153" s="21" t="s">
        <v>10</v>
      </c>
      <c r="G153" s="16">
        <v>3563283</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3563283</v>
      </c>
      <c r="Y153" s="16">
        <v>881991</v>
      </c>
      <c r="Z153" s="13">
        <v>0</v>
      </c>
      <c r="AA153" s="13">
        <v>0</v>
      </c>
      <c r="AB153" s="13">
        <v>0</v>
      </c>
      <c r="AC153" s="15">
        <f t="shared" si="2"/>
        <v>24.752201831850009</v>
      </c>
      <c r="AD153" s="9">
        <v>0</v>
      </c>
      <c r="AE153" s="10">
        <v>0</v>
      </c>
      <c r="AF153" s="9">
        <v>0</v>
      </c>
      <c r="AG153" s="4"/>
    </row>
    <row r="154" spans="1:33" ht="27.6" outlineLevel="5" x14ac:dyDescent="0.25">
      <c r="A154" s="20" t="s">
        <v>151</v>
      </c>
      <c r="B154" s="21" t="s">
        <v>7</v>
      </c>
      <c r="C154" s="21" t="s">
        <v>146</v>
      </c>
      <c r="D154" s="21" t="s">
        <v>148</v>
      </c>
      <c r="E154" s="21" t="s">
        <v>152</v>
      </c>
      <c r="F154" s="21" t="s">
        <v>10</v>
      </c>
      <c r="G154" s="16">
        <v>3563283</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3563283</v>
      </c>
      <c r="Y154" s="16">
        <v>881991</v>
      </c>
      <c r="Z154" s="13">
        <v>0</v>
      </c>
      <c r="AA154" s="13">
        <v>0</v>
      </c>
      <c r="AB154" s="13">
        <v>0</v>
      </c>
      <c r="AC154" s="15">
        <f t="shared" si="2"/>
        <v>24.752201831850009</v>
      </c>
      <c r="AD154" s="9">
        <v>0</v>
      </c>
      <c r="AE154" s="10">
        <v>0</v>
      </c>
      <c r="AF154" s="9">
        <v>0</v>
      </c>
      <c r="AG154" s="4"/>
    </row>
    <row r="155" spans="1:33" ht="15.6" outlineLevel="2" x14ac:dyDescent="0.25">
      <c r="A155" s="20" t="s">
        <v>153</v>
      </c>
      <c r="B155" s="21" t="s">
        <v>7</v>
      </c>
      <c r="C155" s="21" t="s">
        <v>154</v>
      </c>
      <c r="D155" s="21" t="s">
        <v>9</v>
      </c>
      <c r="E155" s="21" t="s">
        <v>10</v>
      </c>
      <c r="F155" s="21" t="s">
        <v>10</v>
      </c>
      <c r="G155" s="16">
        <v>115598338.51000001</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115598338.51000001</v>
      </c>
      <c r="Y155" s="16">
        <v>5155355.72</v>
      </c>
      <c r="Z155" s="13">
        <v>0</v>
      </c>
      <c r="AA155" s="13">
        <v>0</v>
      </c>
      <c r="AB155" s="13">
        <v>0</v>
      </c>
      <c r="AC155" s="15">
        <f t="shared" si="2"/>
        <v>4.4597143751802522</v>
      </c>
      <c r="AD155" s="9">
        <v>0</v>
      </c>
      <c r="AE155" s="10">
        <v>0</v>
      </c>
      <c r="AF155" s="9">
        <v>0</v>
      </c>
      <c r="AG155" s="4"/>
    </row>
    <row r="156" spans="1:33" ht="41.4" outlineLevel="3" x14ac:dyDescent="0.25">
      <c r="A156" s="20" t="s">
        <v>155</v>
      </c>
      <c r="B156" s="21" t="s">
        <v>7</v>
      </c>
      <c r="C156" s="21" t="s">
        <v>154</v>
      </c>
      <c r="D156" s="21" t="s">
        <v>156</v>
      </c>
      <c r="E156" s="21" t="s">
        <v>10</v>
      </c>
      <c r="F156" s="21" t="s">
        <v>10</v>
      </c>
      <c r="G156" s="16">
        <v>34400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34400</v>
      </c>
      <c r="Y156" s="16">
        <v>2800</v>
      </c>
      <c r="Z156" s="13">
        <v>0</v>
      </c>
      <c r="AA156" s="13">
        <v>0</v>
      </c>
      <c r="AB156" s="13">
        <v>0</v>
      </c>
      <c r="AC156" s="15">
        <f t="shared" si="2"/>
        <v>8.1395348837209305</v>
      </c>
      <c r="AD156" s="9">
        <v>0</v>
      </c>
      <c r="AE156" s="10">
        <v>0</v>
      </c>
      <c r="AF156" s="9">
        <v>0</v>
      </c>
      <c r="AG156" s="4"/>
    </row>
    <row r="157" spans="1:33" ht="15.6" outlineLevel="4" x14ac:dyDescent="0.25">
      <c r="A157" s="20" t="s">
        <v>149</v>
      </c>
      <c r="B157" s="21" t="s">
        <v>7</v>
      </c>
      <c r="C157" s="21" t="s">
        <v>154</v>
      </c>
      <c r="D157" s="21" t="s">
        <v>156</v>
      </c>
      <c r="E157" s="21" t="s">
        <v>150</v>
      </c>
      <c r="F157" s="21" t="s">
        <v>10</v>
      </c>
      <c r="G157" s="16">
        <v>34400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34400</v>
      </c>
      <c r="Y157" s="16">
        <v>2800</v>
      </c>
      <c r="Z157" s="13">
        <v>0</v>
      </c>
      <c r="AA157" s="13">
        <v>0</v>
      </c>
      <c r="AB157" s="13">
        <v>0</v>
      </c>
      <c r="AC157" s="15">
        <f t="shared" si="2"/>
        <v>8.1395348837209305</v>
      </c>
      <c r="AD157" s="9">
        <v>0</v>
      </c>
      <c r="AE157" s="10">
        <v>0</v>
      </c>
      <c r="AF157" s="9">
        <v>0</v>
      </c>
      <c r="AG157" s="4"/>
    </row>
    <row r="158" spans="1:33" ht="27.6" outlineLevel="5" x14ac:dyDescent="0.25">
      <c r="A158" s="20" t="s">
        <v>151</v>
      </c>
      <c r="B158" s="21" t="s">
        <v>7</v>
      </c>
      <c r="C158" s="21" t="s">
        <v>154</v>
      </c>
      <c r="D158" s="21" t="s">
        <v>156</v>
      </c>
      <c r="E158" s="21" t="s">
        <v>152</v>
      </c>
      <c r="F158" s="21" t="s">
        <v>10</v>
      </c>
      <c r="G158" s="16">
        <v>34400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34400</v>
      </c>
      <c r="Y158" s="16">
        <v>2800</v>
      </c>
      <c r="Z158" s="13">
        <v>0</v>
      </c>
      <c r="AA158" s="13">
        <v>0</v>
      </c>
      <c r="AB158" s="13">
        <v>0</v>
      </c>
      <c r="AC158" s="15">
        <f t="shared" si="2"/>
        <v>8.1395348837209305</v>
      </c>
      <c r="AD158" s="9">
        <v>0</v>
      </c>
      <c r="AE158" s="10">
        <v>0</v>
      </c>
      <c r="AF158" s="9">
        <v>0</v>
      </c>
      <c r="AG158" s="4"/>
    </row>
    <row r="159" spans="1:33" ht="69" outlineLevel="3" x14ac:dyDescent="0.25">
      <c r="A159" s="20" t="s">
        <v>157</v>
      </c>
      <c r="B159" s="21" t="s">
        <v>7</v>
      </c>
      <c r="C159" s="21" t="s">
        <v>154</v>
      </c>
      <c r="D159" s="21" t="s">
        <v>158</v>
      </c>
      <c r="E159" s="21" t="s">
        <v>10</v>
      </c>
      <c r="F159" s="21" t="s">
        <v>10</v>
      </c>
      <c r="G159" s="16">
        <v>16543379</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16543379</v>
      </c>
      <c r="Y159" s="16">
        <v>3065012.92</v>
      </c>
      <c r="Z159" s="13">
        <v>0</v>
      </c>
      <c r="AA159" s="13">
        <v>0</v>
      </c>
      <c r="AB159" s="13">
        <v>0</v>
      </c>
      <c r="AC159" s="15">
        <f t="shared" si="2"/>
        <v>18.527127499164468</v>
      </c>
      <c r="AD159" s="9">
        <v>0</v>
      </c>
      <c r="AE159" s="10">
        <v>0</v>
      </c>
      <c r="AF159" s="9">
        <v>0</v>
      </c>
      <c r="AG159" s="4"/>
    </row>
    <row r="160" spans="1:33" ht="15.6" outlineLevel="4" x14ac:dyDescent="0.25">
      <c r="A160" s="20" t="s">
        <v>149</v>
      </c>
      <c r="B160" s="21" t="s">
        <v>7</v>
      </c>
      <c r="C160" s="21" t="s">
        <v>154</v>
      </c>
      <c r="D160" s="21" t="s">
        <v>158</v>
      </c>
      <c r="E160" s="21" t="s">
        <v>150</v>
      </c>
      <c r="F160" s="21" t="s">
        <v>10</v>
      </c>
      <c r="G160" s="16">
        <v>16543379</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16543379</v>
      </c>
      <c r="Y160" s="16">
        <v>3065012.92</v>
      </c>
      <c r="Z160" s="13">
        <v>0</v>
      </c>
      <c r="AA160" s="13">
        <v>0</v>
      </c>
      <c r="AB160" s="13">
        <v>0</v>
      </c>
      <c r="AC160" s="15">
        <f t="shared" si="2"/>
        <v>18.527127499164468</v>
      </c>
      <c r="AD160" s="9">
        <v>0</v>
      </c>
      <c r="AE160" s="10">
        <v>0</v>
      </c>
      <c r="AF160" s="9">
        <v>0</v>
      </c>
      <c r="AG160" s="4"/>
    </row>
    <row r="161" spans="1:33" ht="27.6" outlineLevel="5" x14ac:dyDescent="0.25">
      <c r="A161" s="20" t="s">
        <v>151</v>
      </c>
      <c r="B161" s="21" t="s">
        <v>7</v>
      </c>
      <c r="C161" s="21" t="s">
        <v>154</v>
      </c>
      <c r="D161" s="21" t="s">
        <v>158</v>
      </c>
      <c r="E161" s="21" t="s">
        <v>152</v>
      </c>
      <c r="F161" s="21" t="s">
        <v>10</v>
      </c>
      <c r="G161" s="16">
        <v>9912357</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9912357</v>
      </c>
      <c r="Y161" s="16">
        <v>1614691</v>
      </c>
      <c r="Z161" s="13">
        <v>0</v>
      </c>
      <c r="AA161" s="13">
        <v>0</v>
      </c>
      <c r="AB161" s="13">
        <v>0</v>
      </c>
      <c r="AC161" s="15">
        <f t="shared" si="2"/>
        <v>16.289677621578804</v>
      </c>
      <c r="AD161" s="9">
        <v>0</v>
      </c>
      <c r="AE161" s="10">
        <v>0</v>
      </c>
      <c r="AF161" s="9">
        <v>0</v>
      </c>
      <c r="AG161" s="4"/>
    </row>
    <row r="162" spans="1:33" ht="27.6" outlineLevel="5" x14ac:dyDescent="0.25">
      <c r="A162" s="20" t="s">
        <v>159</v>
      </c>
      <c r="B162" s="21" t="s">
        <v>7</v>
      </c>
      <c r="C162" s="21" t="s">
        <v>154</v>
      </c>
      <c r="D162" s="21" t="s">
        <v>158</v>
      </c>
      <c r="E162" s="21" t="s">
        <v>160</v>
      </c>
      <c r="F162" s="21" t="s">
        <v>10</v>
      </c>
      <c r="G162" s="16">
        <v>6631022</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6631022</v>
      </c>
      <c r="Y162" s="16">
        <v>1450321.9199999999</v>
      </c>
      <c r="Z162" s="13">
        <v>0</v>
      </c>
      <c r="AA162" s="13">
        <v>0</v>
      </c>
      <c r="AB162" s="13">
        <v>0</v>
      </c>
      <c r="AC162" s="15">
        <f t="shared" si="2"/>
        <v>21.871770595844804</v>
      </c>
      <c r="AD162" s="9">
        <v>0</v>
      </c>
      <c r="AE162" s="10">
        <v>0</v>
      </c>
      <c r="AF162" s="9">
        <v>0</v>
      </c>
      <c r="AG162" s="4"/>
    </row>
    <row r="163" spans="1:33" ht="41.4" outlineLevel="3" x14ac:dyDescent="0.25">
      <c r="A163" s="20" t="s">
        <v>161</v>
      </c>
      <c r="B163" s="21" t="s">
        <v>7</v>
      </c>
      <c r="C163" s="21" t="s">
        <v>154</v>
      </c>
      <c r="D163" s="21" t="s">
        <v>162</v>
      </c>
      <c r="E163" s="21" t="s">
        <v>10</v>
      </c>
      <c r="F163" s="21" t="s">
        <v>10</v>
      </c>
      <c r="G163" s="16">
        <v>94845473.909999996</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94845473.909999996</v>
      </c>
      <c r="Y163" s="16">
        <v>0</v>
      </c>
      <c r="Z163" s="13">
        <v>0</v>
      </c>
      <c r="AA163" s="13">
        <v>0</v>
      </c>
      <c r="AB163" s="13">
        <v>0</v>
      </c>
      <c r="AC163" s="15">
        <f t="shared" si="2"/>
        <v>0</v>
      </c>
      <c r="AD163" s="9">
        <v>0</v>
      </c>
      <c r="AE163" s="10">
        <v>0</v>
      </c>
      <c r="AF163" s="9">
        <v>0</v>
      </c>
      <c r="AG163" s="4"/>
    </row>
    <row r="164" spans="1:33" ht="15.6" outlineLevel="4" x14ac:dyDescent="0.25">
      <c r="A164" s="20" t="s">
        <v>149</v>
      </c>
      <c r="B164" s="21" t="s">
        <v>7</v>
      </c>
      <c r="C164" s="21" t="s">
        <v>154</v>
      </c>
      <c r="D164" s="21" t="s">
        <v>162</v>
      </c>
      <c r="E164" s="21" t="s">
        <v>150</v>
      </c>
      <c r="F164" s="21" t="s">
        <v>10</v>
      </c>
      <c r="G164" s="16">
        <v>23220153</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23220153</v>
      </c>
      <c r="Y164" s="16">
        <v>0</v>
      </c>
      <c r="Z164" s="13">
        <v>0</v>
      </c>
      <c r="AA164" s="13">
        <v>0</v>
      </c>
      <c r="AB164" s="13">
        <v>0</v>
      </c>
      <c r="AC164" s="15">
        <f t="shared" si="2"/>
        <v>0</v>
      </c>
      <c r="AD164" s="9">
        <v>0</v>
      </c>
      <c r="AE164" s="10">
        <v>0</v>
      </c>
      <c r="AF164" s="9">
        <v>0</v>
      </c>
      <c r="AG164" s="4"/>
    </row>
    <row r="165" spans="1:33" ht="27.6" outlineLevel="5" x14ac:dyDescent="0.25">
      <c r="A165" s="20" t="s">
        <v>159</v>
      </c>
      <c r="B165" s="21" t="s">
        <v>7</v>
      </c>
      <c r="C165" s="21" t="s">
        <v>154</v>
      </c>
      <c r="D165" s="21" t="s">
        <v>162</v>
      </c>
      <c r="E165" s="21" t="s">
        <v>160</v>
      </c>
      <c r="F165" s="21" t="s">
        <v>10</v>
      </c>
      <c r="G165" s="16">
        <v>23220153</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23220153</v>
      </c>
      <c r="Y165" s="16">
        <v>0</v>
      </c>
      <c r="Z165" s="13">
        <v>0</v>
      </c>
      <c r="AA165" s="13">
        <v>0</v>
      </c>
      <c r="AB165" s="13">
        <v>0</v>
      </c>
      <c r="AC165" s="15">
        <f t="shared" si="2"/>
        <v>0</v>
      </c>
      <c r="AD165" s="9">
        <v>0</v>
      </c>
      <c r="AE165" s="10">
        <v>0</v>
      </c>
      <c r="AF165" s="9">
        <v>0</v>
      </c>
      <c r="AG165" s="4"/>
    </row>
    <row r="166" spans="1:33" ht="27.6" outlineLevel="4" x14ac:dyDescent="0.25">
      <c r="A166" s="20" t="s">
        <v>163</v>
      </c>
      <c r="B166" s="21" t="s">
        <v>7</v>
      </c>
      <c r="C166" s="21" t="s">
        <v>154</v>
      </c>
      <c r="D166" s="21" t="s">
        <v>162</v>
      </c>
      <c r="E166" s="21" t="s">
        <v>164</v>
      </c>
      <c r="F166" s="21" t="s">
        <v>10</v>
      </c>
      <c r="G166" s="16">
        <v>71625320.909999996</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71625320.909999996</v>
      </c>
      <c r="Y166" s="16">
        <v>0</v>
      </c>
      <c r="Z166" s="13">
        <v>0</v>
      </c>
      <c r="AA166" s="13">
        <v>0</v>
      </c>
      <c r="AB166" s="13">
        <v>0</v>
      </c>
      <c r="AC166" s="15">
        <f t="shared" si="2"/>
        <v>0</v>
      </c>
      <c r="AD166" s="9">
        <v>0</v>
      </c>
      <c r="AE166" s="10">
        <v>0</v>
      </c>
      <c r="AF166" s="9">
        <v>0</v>
      </c>
      <c r="AG166" s="4"/>
    </row>
    <row r="167" spans="1:33" ht="15.6" outlineLevel="5" x14ac:dyDescent="0.25">
      <c r="A167" s="20" t="s">
        <v>165</v>
      </c>
      <c r="B167" s="21" t="s">
        <v>7</v>
      </c>
      <c r="C167" s="21" t="s">
        <v>154</v>
      </c>
      <c r="D167" s="21" t="s">
        <v>162</v>
      </c>
      <c r="E167" s="21" t="s">
        <v>166</v>
      </c>
      <c r="F167" s="21" t="s">
        <v>10</v>
      </c>
      <c r="G167" s="16">
        <v>71625320.909999996</v>
      </c>
      <c r="H167" s="16">
        <v>0</v>
      </c>
      <c r="I167" s="16">
        <v>0</v>
      </c>
      <c r="J167" s="16">
        <v>0</v>
      </c>
      <c r="K167" s="16">
        <v>0</v>
      </c>
      <c r="L167" s="16">
        <v>0</v>
      </c>
      <c r="M167" s="16">
        <v>0</v>
      </c>
      <c r="N167" s="16">
        <v>0</v>
      </c>
      <c r="O167" s="16">
        <v>0</v>
      </c>
      <c r="P167" s="16">
        <v>0</v>
      </c>
      <c r="Q167" s="16">
        <v>0</v>
      </c>
      <c r="R167" s="16">
        <v>0</v>
      </c>
      <c r="S167" s="16">
        <v>0</v>
      </c>
      <c r="T167" s="16">
        <v>0</v>
      </c>
      <c r="U167" s="16">
        <v>0</v>
      </c>
      <c r="V167" s="16">
        <v>0</v>
      </c>
      <c r="W167" s="16">
        <v>0</v>
      </c>
      <c r="X167" s="16">
        <v>71625320.909999996</v>
      </c>
      <c r="Y167" s="16">
        <v>0</v>
      </c>
      <c r="Z167" s="13">
        <v>0</v>
      </c>
      <c r="AA167" s="13">
        <v>0</v>
      </c>
      <c r="AB167" s="13">
        <v>0</v>
      </c>
      <c r="AC167" s="15">
        <f t="shared" si="2"/>
        <v>0</v>
      </c>
      <c r="AD167" s="9">
        <v>0</v>
      </c>
      <c r="AE167" s="10">
        <v>0</v>
      </c>
      <c r="AF167" s="9">
        <v>0</v>
      </c>
      <c r="AG167" s="4"/>
    </row>
    <row r="168" spans="1:33" ht="27.6" outlineLevel="3" x14ac:dyDescent="0.25">
      <c r="A168" s="20" t="s">
        <v>167</v>
      </c>
      <c r="B168" s="21" t="s">
        <v>7</v>
      </c>
      <c r="C168" s="21" t="s">
        <v>154</v>
      </c>
      <c r="D168" s="21" t="s">
        <v>168</v>
      </c>
      <c r="E168" s="21" t="s">
        <v>10</v>
      </c>
      <c r="F168" s="21" t="s">
        <v>10</v>
      </c>
      <c r="G168" s="16">
        <v>4175085.6</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16">
        <v>4175085.6</v>
      </c>
      <c r="Y168" s="16">
        <v>2087542.8</v>
      </c>
      <c r="Z168" s="13">
        <v>0</v>
      </c>
      <c r="AA168" s="13">
        <v>0</v>
      </c>
      <c r="AB168" s="13">
        <v>0</v>
      </c>
      <c r="AC168" s="15">
        <f t="shared" si="2"/>
        <v>50</v>
      </c>
      <c r="AD168" s="9">
        <v>0</v>
      </c>
      <c r="AE168" s="10">
        <v>0</v>
      </c>
      <c r="AF168" s="9">
        <v>0</v>
      </c>
      <c r="AG168" s="4"/>
    </row>
    <row r="169" spans="1:33" ht="15.6" outlineLevel="4" x14ac:dyDescent="0.25">
      <c r="A169" s="20" t="s">
        <v>149</v>
      </c>
      <c r="B169" s="21" t="s">
        <v>7</v>
      </c>
      <c r="C169" s="21" t="s">
        <v>154</v>
      </c>
      <c r="D169" s="21" t="s">
        <v>168</v>
      </c>
      <c r="E169" s="21" t="s">
        <v>150</v>
      </c>
      <c r="F169" s="21" t="s">
        <v>10</v>
      </c>
      <c r="G169" s="16">
        <v>4175085.6</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v>0</v>
      </c>
      <c r="X169" s="16">
        <v>4175085.6</v>
      </c>
      <c r="Y169" s="16">
        <v>2087542.8</v>
      </c>
      <c r="Z169" s="13">
        <v>0</v>
      </c>
      <c r="AA169" s="13">
        <v>0</v>
      </c>
      <c r="AB169" s="13">
        <v>0</v>
      </c>
      <c r="AC169" s="15">
        <f t="shared" si="2"/>
        <v>50</v>
      </c>
      <c r="AD169" s="9">
        <v>0</v>
      </c>
      <c r="AE169" s="10">
        <v>0</v>
      </c>
      <c r="AF169" s="9">
        <v>0</v>
      </c>
      <c r="AG169" s="4"/>
    </row>
    <row r="170" spans="1:33" ht="27.6" outlineLevel="5" x14ac:dyDescent="0.25">
      <c r="A170" s="20" t="s">
        <v>151</v>
      </c>
      <c r="B170" s="21" t="s">
        <v>7</v>
      </c>
      <c r="C170" s="21" t="s">
        <v>154</v>
      </c>
      <c r="D170" s="21" t="s">
        <v>168</v>
      </c>
      <c r="E170" s="21" t="s">
        <v>152</v>
      </c>
      <c r="F170" s="21" t="s">
        <v>10</v>
      </c>
      <c r="G170" s="16">
        <v>4175085.6</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4175085.6</v>
      </c>
      <c r="Y170" s="16">
        <v>2087542.8</v>
      </c>
      <c r="Z170" s="13">
        <v>0</v>
      </c>
      <c r="AA170" s="13">
        <v>0</v>
      </c>
      <c r="AB170" s="13">
        <v>0</v>
      </c>
      <c r="AC170" s="15">
        <f t="shared" si="2"/>
        <v>50</v>
      </c>
      <c r="AD170" s="9">
        <v>0</v>
      </c>
      <c r="AE170" s="10">
        <v>0</v>
      </c>
      <c r="AF170" s="9">
        <v>0</v>
      </c>
      <c r="AG170" s="4"/>
    </row>
    <row r="171" spans="1:33" ht="15.6" outlineLevel="2" x14ac:dyDescent="0.25">
      <c r="A171" s="20" t="s">
        <v>169</v>
      </c>
      <c r="B171" s="21" t="s">
        <v>7</v>
      </c>
      <c r="C171" s="21" t="s">
        <v>170</v>
      </c>
      <c r="D171" s="21" t="s">
        <v>9</v>
      </c>
      <c r="E171" s="21" t="s">
        <v>10</v>
      </c>
      <c r="F171" s="21" t="s">
        <v>10</v>
      </c>
      <c r="G171" s="16">
        <v>183000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183000</v>
      </c>
      <c r="Y171" s="16">
        <v>0</v>
      </c>
      <c r="Z171" s="13">
        <v>0</v>
      </c>
      <c r="AA171" s="13">
        <v>0</v>
      </c>
      <c r="AB171" s="13">
        <v>0</v>
      </c>
      <c r="AC171" s="15">
        <f t="shared" si="2"/>
        <v>0</v>
      </c>
      <c r="AD171" s="9">
        <v>0</v>
      </c>
      <c r="AE171" s="10">
        <v>0</v>
      </c>
      <c r="AF171" s="9">
        <v>0</v>
      </c>
      <c r="AG171" s="4"/>
    </row>
    <row r="172" spans="1:33" ht="82.8" outlineLevel="3" x14ac:dyDescent="0.25">
      <c r="A172" s="20" t="s">
        <v>171</v>
      </c>
      <c r="B172" s="21" t="s">
        <v>7</v>
      </c>
      <c r="C172" s="21" t="s">
        <v>170</v>
      </c>
      <c r="D172" s="21" t="s">
        <v>172</v>
      </c>
      <c r="E172" s="21" t="s">
        <v>10</v>
      </c>
      <c r="F172" s="21" t="s">
        <v>10</v>
      </c>
      <c r="G172" s="16">
        <v>113000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16">
        <v>113000</v>
      </c>
      <c r="Y172" s="16">
        <v>0</v>
      </c>
      <c r="Z172" s="13">
        <v>0</v>
      </c>
      <c r="AA172" s="13">
        <v>0</v>
      </c>
      <c r="AB172" s="13">
        <v>0</v>
      </c>
      <c r="AC172" s="15">
        <f t="shared" si="2"/>
        <v>0</v>
      </c>
      <c r="AD172" s="9">
        <v>0</v>
      </c>
      <c r="AE172" s="10">
        <v>0</v>
      </c>
      <c r="AF172" s="9">
        <v>0</v>
      </c>
      <c r="AG172" s="4"/>
    </row>
    <row r="173" spans="1:33" ht="27.6" outlineLevel="4" x14ac:dyDescent="0.25">
      <c r="A173" s="20" t="s">
        <v>23</v>
      </c>
      <c r="B173" s="21" t="s">
        <v>7</v>
      </c>
      <c r="C173" s="21" t="s">
        <v>170</v>
      </c>
      <c r="D173" s="21" t="s">
        <v>172</v>
      </c>
      <c r="E173" s="21" t="s">
        <v>24</v>
      </c>
      <c r="F173" s="21" t="s">
        <v>10</v>
      </c>
      <c r="G173" s="16">
        <v>113000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16">
        <v>113000</v>
      </c>
      <c r="Y173" s="16">
        <v>0</v>
      </c>
      <c r="Z173" s="13">
        <v>0</v>
      </c>
      <c r="AA173" s="13">
        <v>0</v>
      </c>
      <c r="AB173" s="13">
        <v>0</v>
      </c>
      <c r="AC173" s="15">
        <f t="shared" si="2"/>
        <v>0</v>
      </c>
      <c r="AD173" s="9">
        <v>0</v>
      </c>
      <c r="AE173" s="10">
        <v>0</v>
      </c>
      <c r="AF173" s="9">
        <v>0</v>
      </c>
      <c r="AG173" s="4"/>
    </row>
    <row r="174" spans="1:33" ht="27.6" outlineLevel="5" x14ac:dyDescent="0.25">
      <c r="A174" s="20" t="s">
        <v>25</v>
      </c>
      <c r="B174" s="21" t="s">
        <v>7</v>
      </c>
      <c r="C174" s="21" t="s">
        <v>170</v>
      </c>
      <c r="D174" s="21" t="s">
        <v>172</v>
      </c>
      <c r="E174" s="21" t="s">
        <v>26</v>
      </c>
      <c r="F174" s="21" t="s">
        <v>10</v>
      </c>
      <c r="G174" s="16">
        <v>113000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113000</v>
      </c>
      <c r="Y174" s="16">
        <v>0</v>
      </c>
      <c r="Z174" s="13">
        <v>0</v>
      </c>
      <c r="AA174" s="13">
        <v>0</v>
      </c>
      <c r="AB174" s="13">
        <v>0</v>
      </c>
      <c r="AC174" s="15">
        <f t="shared" si="2"/>
        <v>0</v>
      </c>
      <c r="AD174" s="9">
        <v>0</v>
      </c>
      <c r="AE174" s="10">
        <v>0</v>
      </c>
      <c r="AF174" s="9">
        <v>0</v>
      </c>
      <c r="AG174" s="4"/>
    </row>
    <row r="175" spans="1:33" ht="27.6" outlineLevel="3" x14ac:dyDescent="0.25">
      <c r="A175" s="20" t="s">
        <v>173</v>
      </c>
      <c r="B175" s="21" t="s">
        <v>7</v>
      </c>
      <c r="C175" s="21" t="s">
        <v>170</v>
      </c>
      <c r="D175" s="21" t="s">
        <v>174</v>
      </c>
      <c r="E175" s="21" t="s">
        <v>10</v>
      </c>
      <c r="F175" s="21" t="s">
        <v>10</v>
      </c>
      <c r="G175" s="16">
        <v>70000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70000</v>
      </c>
      <c r="Y175" s="16">
        <v>0</v>
      </c>
      <c r="Z175" s="13">
        <v>0</v>
      </c>
      <c r="AA175" s="13">
        <v>0</v>
      </c>
      <c r="AB175" s="13">
        <v>0</v>
      </c>
      <c r="AC175" s="15">
        <f t="shared" si="2"/>
        <v>0</v>
      </c>
      <c r="AD175" s="9">
        <v>0</v>
      </c>
      <c r="AE175" s="10">
        <v>0</v>
      </c>
      <c r="AF175" s="9">
        <v>0</v>
      </c>
      <c r="AG175" s="4"/>
    </row>
    <row r="176" spans="1:33" ht="27.6" outlineLevel="4" x14ac:dyDescent="0.25">
      <c r="A176" s="20" t="s">
        <v>53</v>
      </c>
      <c r="B176" s="21" t="s">
        <v>7</v>
      </c>
      <c r="C176" s="21" t="s">
        <v>170</v>
      </c>
      <c r="D176" s="21" t="s">
        <v>174</v>
      </c>
      <c r="E176" s="21" t="s">
        <v>54</v>
      </c>
      <c r="F176" s="21" t="s">
        <v>10</v>
      </c>
      <c r="G176" s="16">
        <v>70000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70000</v>
      </c>
      <c r="Y176" s="16">
        <v>0</v>
      </c>
      <c r="Z176" s="13">
        <v>0</v>
      </c>
      <c r="AA176" s="13">
        <v>0</v>
      </c>
      <c r="AB176" s="13">
        <v>0</v>
      </c>
      <c r="AC176" s="15">
        <f t="shared" si="2"/>
        <v>0</v>
      </c>
      <c r="AD176" s="9">
        <v>0</v>
      </c>
      <c r="AE176" s="10">
        <v>0</v>
      </c>
      <c r="AF176" s="9">
        <v>0</v>
      </c>
      <c r="AG176" s="4"/>
    </row>
    <row r="177" spans="1:34" ht="55.2" outlineLevel="5" x14ac:dyDescent="0.25">
      <c r="A177" s="20" t="s">
        <v>175</v>
      </c>
      <c r="B177" s="21" t="s">
        <v>7</v>
      </c>
      <c r="C177" s="21" t="s">
        <v>170</v>
      </c>
      <c r="D177" s="21" t="s">
        <v>174</v>
      </c>
      <c r="E177" s="21" t="s">
        <v>176</v>
      </c>
      <c r="F177" s="21" t="s">
        <v>10</v>
      </c>
      <c r="G177" s="16">
        <v>70000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70000</v>
      </c>
      <c r="Y177" s="16">
        <v>0</v>
      </c>
      <c r="Z177" s="13">
        <v>0</v>
      </c>
      <c r="AA177" s="13">
        <v>0</v>
      </c>
      <c r="AB177" s="13">
        <v>0</v>
      </c>
      <c r="AC177" s="15">
        <f t="shared" si="2"/>
        <v>0</v>
      </c>
      <c r="AD177" s="9">
        <v>0</v>
      </c>
      <c r="AE177" s="10">
        <v>0</v>
      </c>
      <c r="AF177" s="9">
        <v>0</v>
      </c>
      <c r="AG177" s="4"/>
    </row>
    <row r="178" spans="1:34" ht="15.6" outlineLevel="1" x14ac:dyDescent="0.25">
      <c r="A178" s="20" t="s">
        <v>177</v>
      </c>
      <c r="B178" s="21" t="s">
        <v>7</v>
      </c>
      <c r="C178" s="21" t="s">
        <v>178</v>
      </c>
      <c r="D178" s="21" t="s">
        <v>9</v>
      </c>
      <c r="E178" s="21" t="s">
        <v>10</v>
      </c>
      <c r="F178" s="21" t="s">
        <v>10</v>
      </c>
      <c r="G178" s="16">
        <v>259815295.00999999</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262141795.00999999</v>
      </c>
      <c r="Y178" s="16">
        <v>59629112.079999998</v>
      </c>
      <c r="Z178" s="13">
        <v>0</v>
      </c>
      <c r="AA178" s="13">
        <v>0</v>
      </c>
      <c r="AB178" s="13">
        <v>0</v>
      </c>
      <c r="AC178" s="15">
        <f>Y178/X178*100</f>
        <v>22.746892412835319</v>
      </c>
      <c r="AD178" s="9">
        <v>0</v>
      </c>
      <c r="AE178" s="10">
        <v>0</v>
      </c>
      <c r="AF178" s="9">
        <v>0</v>
      </c>
      <c r="AG178" s="19"/>
    </row>
    <row r="179" spans="1:34" ht="15.6" outlineLevel="2" x14ac:dyDescent="0.25">
      <c r="A179" s="20" t="s">
        <v>179</v>
      </c>
      <c r="B179" s="21" t="s">
        <v>7</v>
      </c>
      <c r="C179" s="21" t="s">
        <v>180</v>
      </c>
      <c r="D179" s="21" t="s">
        <v>9</v>
      </c>
      <c r="E179" s="21" t="s">
        <v>10</v>
      </c>
      <c r="F179" s="21" t="s">
        <v>10</v>
      </c>
      <c r="G179" s="16">
        <v>547000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2873500</v>
      </c>
      <c r="Y179" s="16">
        <v>0</v>
      </c>
      <c r="Z179" s="13">
        <v>0</v>
      </c>
      <c r="AA179" s="13">
        <v>0</v>
      </c>
      <c r="AB179" s="13">
        <v>0</v>
      </c>
      <c r="AC179" s="15">
        <f>Y179/X179*100</f>
        <v>0</v>
      </c>
      <c r="AD179" s="9">
        <v>0</v>
      </c>
      <c r="AE179" s="10">
        <v>0</v>
      </c>
      <c r="AF179" s="9">
        <v>0</v>
      </c>
      <c r="AG179" s="4"/>
    </row>
    <row r="180" spans="1:34" ht="41.4" outlineLevel="3" x14ac:dyDescent="0.25">
      <c r="A180" s="20" t="s">
        <v>185</v>
      </c>
      <c r="B180" s="21" t="s">
        <v>7</v>
      </c>
      <c r="C180" s="21" t="s">
        <v>180</v>
      </c>
      <c r="D180" s="21" t="s">
        <v>186</v>
      </c>
      <c r="E180" s="21" t="s">
        <v>10</v>
      </c>
      <c r="F180" s="21" t="s">
        <v>10</v>
      </c>
      <c r="G180" s="16">
        <v>173500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173500</v>
      </c>
      <c r="Y180" s="16">
        <v>0</v>
      </c>
      <c r="Z180" s="13">
        <v>0</v>
      </c>
      <c r="AA180" s="13">
        <v>0</v>
      </c>
      <c r="AB180" s="13">
        <v>0</v>
      </c>
      <c r="AC180" s="15">
        <f t="shared" ref="AC180:AC182" si="3">Y180/X180*100</f>
        <v>0</v>
      </c>
      <c r="AD180" s="9">
        <v>0</v>
      </c>
      <c r="AE180" s="10">
        <v>0</v>
      </c>
      <c r="AF180" s="9">
        <v>0</v>
      </c>
      <c r="AG180" s="4"/>
    </row>
    <row r="181" spans="1:34" ht="27.6" outlineLevel="4" x14ac:dyDescent="0.25">
      <c r="A181" s="20" t="s">
        <v>23</v>
      </c>
      <c r="B181" s="21" t="s">
        <v>7</v>
      </c>
      <c r="C181" s="21" t="s">
        <v>180</v>
      </c>
      <c r="D181" s="21" t="s">
        <v>186</v>
      </c>
      <c r="E181" s="21" t="s">
        <v>24</v>
      </c>
      <c r="F181" s="21" t="s">
        <v>10</v>
      </c>
      <c r="G181" s="16">
        <v>173500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173500</v>
      </c>
      <c r="Y181" s="16">
        <v>0</v>
      </c>
      <c r="Z181" s="13">
        <v>0</v>
      </c>
      <c r="AA181" s="13">
        <v>0</v>
      </c>
      <c r="AB181" s="13">
        <v>0</v>
      </c>
      <c r="AC181" s="15">
        <f t="shared" si="3"/>
        <v>0</v>
      </c>
      <c r="AD181" s="9">
        <v>0</v>
      </c>
      <c r="AE181" s="10">
        <v>0</v>
      </c>
      <c r="AF181" s="9">
        <v>0</v>
      </c>
      <c r="AG181" s="4"/>
    </row>
    <row r="182" spans="1:34" ht="27.6" outlineLevel="5" x14ac:dyDescent="0.25">
      <c r="A182" s="20" t="s">
        <v>25</v>
      </c>
      <c r="B182" s="21" t="s">
        <v>7</v>
      </c>
      <c r="C182" s="21" t="s">
        <v>180</v>
      </c>
      <c r="D182" s="21" t="s">
        <v>186</v>
      </c>
      <c r="E182" s="21" t="s">
        <v>26</v>
      </c>
      <c r="F182" s="21" t="s">
        <v>10</v>
      </c>
      <c r="G182" s="16">
        <v>173500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173500</v>
      </c>
      <c r="Y182" s="16">
        <v>0</v>
      </c>
      <c r="Z182" s="13">
        <v>0</v>
      </c>
      <c r="AA182" s="13">
        <v>0</v>
      </c>
      <c r="AB182" s="13">
        <v>0</v>
      </c>
      <c r="AC182" s="15">
        <f t="shared" si="3"/>
        <v>0</v>
      </c>
      <c r="AD182" s="9">
        <v>0</v>
      </c>
      <c r="AE182" s="10">
        <v>0</v>
      </c>
      <c r="AF182" s="9">
        <v>0</v>
      </c>
      <c r="AG182" s="4"/>
    </row>
    <row r="183" spans="1:34" ht="41.4" outlineLevel="2" x14ac:dyDescent="0.25">
      <c r="A183" s="20" t="s">
        <v>181</v>
      </c>
      <c r="B183" s="21" t="s">
        <v>7</v>
      </c>
      <c r="C183" s="21" t="s">
        <v>180</v>
      </c>
      <c r="D183" s="21" t="s">
        <v>354</v>
      </c>
      <c r="E183" s="21" t="s">
        <v>10</v>
      </c>
      <c r="F183" s="21" t="s">
        <v>10</v>
      </c>
      <c r="G183" s="16">
        <v>173500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3"/>
      <c r="AA183" s="13"/>
      <c r="AB183" s="13"/>
      <c r="AC183" s="15"/>
      <c r="AD183" s="9"/>
      <c r="AE183" s="10"/>
      <c r="AF183" s="9"/>
      <c r="AG183" s="4"/>
    </row>
    <row r="184" spans="1:34" ht="27.6" outlineLevel="2" x14ac:dyDescent="0.25">
      <c r="A184" s="20" t="s">
        <v>23</v>
      </c>
      <c r="B184" s="21" t="s">
        <v>7</v>
      </c>
      <c r="C184" s="21" t="s">
        <v>180</v>
      </c>
      <c r="D184" s="21" t="s">
        <v>354</v>
      </c>
      <c r="E184" s="21" t="s">
        <v>24</v>
      </c>
      <c r="F184" s="21" t="s">
        <v>10</v>
      </c>
      <c r="G184" s="16">
        <v>173500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3"/>
      <c r="AA184" s="13"/>
      <c r="AB184" s="13"/>
      <c r="AC184" s="15"/>
      <c r="AD184" s="9"/>
      <c r="AE184" s="10"/>
      <c r="AF184" s="9"/>
      <c r="AG184" s="4"/>
    </row>
    <row r="185" spans="1:34" ht="27.6" outlineLevel="2" x14ac:dyDescent="0.25">
      <c r="A185" s="20" t="s">
        <v>25</v>
      </c>
      <c r="B185" s="21" t="s">
        <v>7</v>
      </c>
      <c r="C185" s="21" t="s">
        <v>180</v>
      </c>
      <c r="D185" s="21" t="s">
        <v>354</v>
      </c>
      <c r="E185" s="21" t="s">
        <v>26</v>
      </c>
      <c r="F185" s="21" t="s">
        <v>10</v>
      </c>
      <c r="G185" s="16">
        <v>173500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3"/>
      <c r="AA185" s="13"/>
      <c r="AB185" s="13"/>
      <c r="AC185" s="15"/>
      <c r="AD185" s="9"/>
      <c r="AE185" s="10"/>
      <c r="AF185" s="9"/>
      <c r="AG185" s="19"/>
    </row>
    <row r="186" spans="1:34" ht="41.4" outlineLevel="3" x14ac:dyDescent="0.25">
      <c r="A186" s="20" t="s">
        <v>181</v>
      </c>
      <c r="B186" s="21" t="s">
        <v>7</v>
      </c>
      <c r="C186" s="21" t="s">
        <v>180</v>
      </c>
      <c r="D186" s="21" t="s">
        <v>182</v>
      </c>
      <c r="E186" s="21" t="s">
        <v>10</v>
      </c>
      <c r="F186" s="21" t="s">
        <v>10</v>
      </c>
      <c r="G186" s="16"/>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2500000</v>
      </c>
      <c r="Y186" s="16">
        <v>0</v>
      </c>
      <c r="Z186" s="13">
        <v>0</v>
      </c>
      <c r="AA186" s="13">
        <v>0</v>
      </c>
      <c r="AB186" s="13">
        <v>0</v>
      </c>
      <c r="AC186" s="15">
        <f t="shared" si="2"/>
        <v>0</v>
      </c>
      <c r="AD186" s="9">
        <v>0</v>
      </c>
      <c r="AE186" s="10">
        <v>0</v>
      </c>
      <c r="AF186" s="9">
        <v>0</v>
      </c>
      <c r="AG186" s="4"/>
    </row>
    <row r="187" spans="1:34" ht="27.6" outlineLevel="4" x14ac:dyDescent="0.25">
      <c r="A187" s="20" t="s">
        <v>23</v>
      </c>
      <c r="B187" s="21" t="s">
        <v>7</v>
      </c>
      <c r="C187" s="21" t="s">
        <v>180</v>
      </c>
      <c r="D187" s="21" t="s">
        <v>182</v>
      </c>
      <c r="E187" s="21" t="s">
        <v>24</v>
      </c>
      <c r="F187" s="21" t="s">
        <v>10</v>
      </c>
      <c r="G187" s="16"/>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2500000</v>
      </c>
      <c r="Y187" s="16">
        <v>0</v>
      </c>
      <c r="Z187" s="13">
        <v>0</v>
      </c>
      <c r="AA187" s="13">
        <v>0</v>
      </c>
      <c r="AB187" s="13">
        <v>0</v>
      </c>
      <c r="AC187" s="15">
        <f t="shared" si="2"/>
        <v>0</v>
      </c>
      <c r="AD187" s="9">
        <v>0</v>
      </c>
      <c r="AE187" s="10">
        <v>0</v>
      </c>
      <c r="AF187" s="9">
        <v>0</v>
      </c>
      <c r="AG187" s="4"/>
      <c r="AH187" s="18"/>
    </row>
    <row r="188" spans="1:34" ht="27.6" outlineLevel="5" x14ac:dyDescent="0.25">
      <c r="A188" s="20" t="s">
        <v>25</v>
      </c>
      <c r="B188" s="21" t="s">
        <v>7</v>
      </c>
      <c r="C188" s="21" t="s">
        <v>180</v>
      </c>
      <c r="D188" s="21" t="s">
        <v>182</v>
      </c>
      <c r="E188" s="21" t="s">
        <v>26</v>
      </c>
      <c r="F188" s="21" t="s">
        <v>10</v>
      </c>
      <c r="G188" s="16"/>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2500000</v>
      </c>
      <c r="Y188" s="16">
        <v>0</v>
      </c>
      <c r="Z188" s="13">
        <v>0</v>
      </c>
      <c r="AA188" s="13">
        <v>0</v>
      </c>
      <c r="AB188" s="13">
        <v>0</v>
      </c>
      <c r="AC188" s="15">
        <f t="shared" si="2"/>
        <v>0</v>
      </c>
      <c r="AD188" s="9">
        <v>0</v>
      </c>
      <c r="AE188" s="10">
        <v>0</v>
      </c>
      <c r="AF188" s="9">
        <v>0</v>
      </c>
      <c r="AG188" s="4"/>
    </row>
    <row r="189" spans="1:34" ht="15.6" outlineLevel="3" x14ac:dyDescent="0.25">
      <c r="A189" s="20" t="s">
        <v>183</v>
      </c>
      <c r="B189" s="21" t="s">
        <v>7</v>
      </c>
      <c r="C189" s="21" t="s">
        <v>180</v>
      </c>
      <c r="D189" s="21" t="s">
        <v>184</v>
      </c>
      <c r="E189" s="21" t="s">
        <v>10</v>
      </c>
      <c r="F189" s="21" t="s">
        <v>10</v>
      </c>
      <c r="G189" s="16">
        <v>200000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200000</v>
      </c>
      <c r="Y189" s="16">
        <v>0</v>
      </c>
      <c r="Z189" s="13">
        <v>0</v>
      </c>
      <c r="AA189" s="13">
        <v>0</v>
      </c>
      <c r="AB189" s="13">
        <v>0</v>
      </c>
      <c r="AC189" s="15">
        <f t="shared" si="2"/>
        <v>0</v>
      </c>
      <c r="AD189" s="9">
        <v>0</v>
      </c>
      <c r="AE189" s="10">
        <v>0</v>
      </c>
      <c r="AF189" s="9">
        <v>0</v>
      </c>
      <c r="AG189" s="4"/>
    </row>
    <row r="190" spans="1:34" ht="27.6" outlineLevel="4" x14ac:dyDescent="0.25">
      <c r="A190" s="20" t="s">
        <v>23</v>
      </c>
      <c r="B190" s="21" t="s">
        <v>7</v>
      </c>
      <c r="C190" s="21" t="s">
        <v>180</v>
      </c>
      <c r="D190" s="21" t="s">
        <v>184</v>
      </c>
      <c r="E190" s="21" t="s">
        <v>24</v>
      </c>
      <c r="F190" s="21" t="s">
        <v>10</v>
      </c>
      <c r="G190" s="16">
        <v>200000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200000</v>
      </c>
      <c r="Y190" s="16">
        <v>0</v>
      </c>
      <c r="Z190" s="13">
        <v>0</v>
      </c>
      <c r="AA190" s="13">
        <v>0</v>
      </c>
      <c r="AB190" s="13">
        <v>0</v>
      </c>
      <c r="AC190" s="15">
        <f t="shared" si="2"/>
        <v>0</v>
      </c>
      <c r="AD190" s="9">
        <v>0</v>
      </c>
      <c r="AE190" s="10">
        <v>0</v>
      </c>
      <c r="AF190" s="9">
        <v>0</v>
      </c>
      <c r="AG190" s="4"/>
      <c r="AH190" s="18"/>
    </row>
    <row r="191" spans="1:34" ht="27.6" outlineLevel="5" x14ac:dyDescent="0.25">
      <c r="A191" s="20" t="s">
        <v>25</v>
      </c>
      <c r="B191" s="21" t="s">
        <v>7</v>
      </c>
      <c r="C191" s="21" t="s">
        <v>180</v>
      </c>
      <c r="D191" s="21" t="s">
        <v>184</v>
      </c>
      <c r="E191" s="21" t="s">
        <v>26</v>
      </c>
      <c r="F191" s="21" t="s">
        <v>10</v>
      </c>
      <c r="G191" s="16">
        <v>200000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200000</v>
      </c>
      <c r="Y191" s="16">
        <v>0</v>
      </c>
      <c r="Z191" s="13">
        <v>0</v>
      </c>
      <c r="AA191" s="13">
        <v>0</v>
      </c>
      <c r="AB191" s="13">
        <v>0</v>
      </c>
      <c r="AC191" s="15">
        <f t="shared" si="2"/>
        <v>0</v>
      </c>
      <c r="AD191" s="9">
        <v>0</v>
      </c>
      <c r="AE191" s="10">
        <v>0</v>
      </c>
      <c r="AF191" s="9">
        <v>0</v>
      </c>
      <c r="AG191" s="4"/>
    </row>
    <row r="192" spans="1:34" ht="15.6" outlineLevel="2" x14ac:dyDescent="0.25">
      <c r="A192" s="20" t="s">
        <v>187</v>
      </c>
      <c r="B192" s="21" t="s">
        <v>7</v>
      </c>
      <c r="C192" s="21" t="s">
        <v>188</v>
      </c>
      <c r="D192" s="21" t="s">
        <v>9</v>
      </c>
      <c r="E192" s="21" t="s">
        <v>10</v>
      </c>
      <c r="F192" s="21" t="s">
        <v>10</v>
      </c>
      <c r="G192" s="16">
        <v>259268295.00999999</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259268295.00999999</v>
      </c>
      <c r="Y192" s="16">
        <v>59629112.079999998</v>
      </c>
      <c r="Z192" s="13">
        <v>0</v>
      </c>
      <c r="AA192" s="13">
        <v>0</v>
      </c>
      <c r="AB192" s="13">
        <v>0</v>
      </c>
      <c r="AC192" s="15">
        <f t="shared" si="2"/>
        <v>22.99899880843514</v>
      </c>
      <c r="AD192" s="9">
        <v>0</v>
      </c>
      <c r="AE192" s="10">
        <v>0</v>
      </c>
      <c r="AF192" s="9">
        <v>0</v>
      </c>
      <c r="AG192" s="4"/>
    </row>
    <row r="193" spans="1:33" ht="27.6" outlineLevel="3" x14ac:dyDescent="0.25">
      <c r="A193" s="20" t="s">
        <v>189</v>
      </c>
      <c r="B193" s="21" t="s">
        <v>7</v>
      </c>
      <c r="C193" s="21" t="s">
        <v>188</v>
      </c>
      <c r="D193" s="21" t="s">
        <v>190</v>
      </c>
      <c r="E193" s="21" t="s">
        <v>10</v>
      </c>
      <c r="F193" s="21" t="s">
        <v>10</v>
      </c>
      <c r="G193" s="16">
        <v>259268295.00999999</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259268295.00999999</v>
      </c>
      <c r="Y193" s="16">
        <v>59629112.079999998</v>
      </c>
      <c r="Z193" s="13">
        <v>0</v>
      </c>
      <c r="AA193" s="13">
        <v>0</v>
      </c>
      <c r="AB193" s="13">
        <v>0</v>
      </c>
      <c r="AC193" s="15">
        <f t="shared" si="2"/>
        <v>22.99899880843514</v>
      </c>
      <c r="AD193" s="9">
        <v>0</v>
      </c>
      <c r="AE193" s="10">
        <v>0</v>
      </c>
      <c r="AF193" s="9">
        <v>0</v>
      </c>
      <c r="AG193" s="4"/>
    </row>
    <row r="194" spans="1:33" ht="27.6" outlineLevel="4" x14ac:dyDescent="0.25">
      <c r="A194" s="20" t="s">
        <v>163</v>
      </c>
      <c r="B194" s="21" t="s">
        <v>7</v>
      </c>
      <c r="C194" s="21" t="s">
        <v>188</v>
      </c>
      <c r="D194" s="21" t="s">
        <v>190</v>
      </c>
      <c r="E194" s="21" t="s">
        <v>164</v>
      </c>
      <c r="F194" s="21" t="s">
        <v>10</v>
      </c>
      <c r="G194" s="16">
        <v>259268295.00999999</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259268295.00999999</v>
      </c>
      <c r="Y194" s="16">
        <v>59629112.079999998</v>
      </c>
      <c r="Z194" s="13">
        <v>0</v>
      </c>
      <c r="AA194" s="13">
        <v>0</v>
      </c>
      <c r="AB194" s="13">
        <v>0</v>
      </c>
      <c r="AC194" s="15">
        <f t="shared" si="2"/>
        <v>22.99899880843514</v>
      </c>
      <c r="AD194" s="9">
        <v>0</v>
      </c>
      <c r="AE194" s="10">
        <v>0</v>
      </c>
      <c r="AF194" s="9">
        <v>0</v>
      </c>
      <c r="AG194" s="4"/>
    </row>
    <row r="195" spans="1:33" ht="15.6" outlineLevel="5" x14ac:dyDescent="0.25">
      <c r="A195" s="20" t="s">
        <v>165</v>
      </c>
      <c r="B195" s="21" t="s">
        <v>7</v>
      </c>
      <c r="C195" s="21" t="s">
        <v>188</v>
      </c>
      <c r="D195" s="21" t="s">
        <v>190</v>
      </c>
      <c r="E195" s="21" t="s">
        <v>166</v>
      </c>
      <c r="F195" s="21" t="s">
        <v>10</v>
      </c>
      <c r="G195" s="16">
        <v>259268295.00999999</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259268295.00999999</v>
      </c>
      <c r="Y195" s="16">
        <v>59629112.079999998</v>
      </c>
      <c r="Z195" s="13">
        <v>0</v>
      </c>
      <c r="AA195" s="13">
        <v>0</v>
      </c>
      <c r="AB195" s="13">
        <v>0</v>
      </c>
      <c r="AC195" s="15">
        <f t="shared" si="2"/>
        <v>22.99899880843514</v>
      </c>
      <c r="AD195" s="9">
        <v>0</v>
      </c>
      <c r="AE195" s="10">
        <v>0</v>
      </c>
      <c r="AF195" s="9">
        <v>0</v>
      </c>
      <c r="AG195" s="4"/>
    </row>
    <row r="196" spans="1:33" ht="27.6" x14ac:dyDescent="0.25">
      <c r="A196" s="20" t="s">
        <v>191</v>
      </c>
      <c r="B196" s="21" t="s">
        <v>192</v>
      </c>
      <c r="C196" s="21" t="s">
        <v>8</v>
      </c>
      <c r="D196" s="21" t="s">
        <v>9</v>
      </c>
      <c r="E196" s="21" t="s">
        <v>10</v>
      </c>
      <c r="F196" s="21" t="s">
        <v>10</v>
      </c>
      <c r="G196" s="16">
        <v>702429791.38</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702429791.38</v>
      </c>
      <c r="Y196" s="16">
        <v>150608106.91</v>
      </c>
      <c r="Z196" s="13">
        <v>0</v>
      </c>
      <c r="AA196" s="13">
        <v>0</v>
      </c>
      <c r="AB196" s="13">
        <v>0</v>
      </c>
      <c r="AC196" s="15">
        <f t="shared" si="2"/>
        <v>21.441019267436527</v>
      </c>
      <c r="AD196" s="9">
        <v>0</v>
      </c>
      <c r="AE196" s="10">
        <v>0</v>
      </c>
      <c r="AF196" s="9">
        <v>0</v>
      </c>
      <c r="AG196" s="4"/>
    </row>
    <row r="197" spans="1:33" ht="15.6" outlineLevel="1" x14ac:dyDescent="0.25">
      <c r="A197" s="20" t="s">
        <v>193</v>
      </c>
      <c r="B197" s="21" t="s">
        <v>192</v>
      </c>
      <c r="C197" s="21" t="s">
        <v>194</v>
      </c>
      <c r="D197" s="21" t="s">
        <v>9</v>
      </c>
      <c r="E197" s="21" t="s">
        <v>10</v>
      </c>
      <c r="F197" s="21" t="s">
        <v>10</v>
      </c>
      <c r="G197" s="16">
        <v>697940582.38</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697940582.38</v>
      </c>
      <c r="Y197" s="16">
        <v>150140128.84</v>
      </c>
      <c r="Z197" s="13">
        <v>0</v>
      </c>
      <c r="AA197" s="13">
        <v>0</v>
      </c>
      <c r="AB197" s="13">
        <v>0</v>
      </c>
      <c r="AC197" s="15">
        <f t="shared" si="2"/>
        <v>21.511878321793141</v>
      </c>
      <c r="AD197" s="9">
        <v>0</v>
      </c>
      <c r="AE197" s="10">
        <v>0</v>
      </c>
      <c r="AF197" s="9">
        <v>0</v>
      </c>
      <c r="AG197" s="4"/>
    </row>
    <row r="198" spans="1:33" ht="15.6" outlineLevel="2" x14ac:dyDescent="0.25">
      <c r="A198" s="20" t="s">
        <v>195</v>
      </c>
      <c r="B198" s="21" t="s">
        <v>192</v>
      </c>
      <c r="C198" s="21" t="s">
        <v>196</v>
      </c>
      <c r="D198" s="21" t="s">
        <v>9</v>
      </c>
      <c r="E198" s="21" t="s">
        <v>10</v>
      </c>
      <c r="F198" s="21" t="s">
        <v>10</v>
      </c>
      <c r="G198" s="16">
        <v>186105452</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186105452</v>
      </c>
      <c r="Y198" s="16">
        <v>34968012.469999999</v>
      </c>
      <c r="Z198" s="13">
        <v>0</v>
      </c>
      <c r="AA198" s="13">
        <v>0</v>
      </c>
      <c r="AB198" s="13">
        <v>0</v>
      </c>
      <c r="AC198" s="15">
        <f t="shared" si="2"/>
        <v>18.789354150677969</v>
      </c>
      <c r="AD198" s="9">
        <v>0</v>
      </c>
      <c r="AE198" s="10">
        <v>0</v>
      </c>
      <c r="AF198" s="9">
        <v>0</v>
      </c>
      <c r="AG198" s="4"/>
    </row>
    <row r="199" spans="1:33" ht="179.4" outlineLevel="3" x14ac:dyDescent="0.25">
      <c r="A199" s="20" t="s">
        <v>197</v>
      </c>
      <c r="B199" s="21" t="s">
        <v>192</v>
      </c>
      <c r="C199" s="21" t="s">
        <v>196</v>
      </c>
      <c r="D199" s="21" t="s">
        <v>198</v>
      </c>
      <c r="E199" s="21" t="s">
        <v>10</v>
      </c>
      <c r="F199" s="21" t="s">
        <v>10</v>
      </c>
      <c r="G199" s="16">
        <v>161493787</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161493787</v>
      </c>
      <c r="Y199" s="16">
        <v>29148776.41</v>
      </c>
      <c r="Z199" s="13">
        <v>0</v>
      </c>
      <c r="AA199" s="13">
        <v>0</v>
      </c>
      <c r="AB199" s="13">
        <v>0</v>
      </c>
      <c r="AC199" s="15">
        <f t="shared" si="2"/>
        <v>18.049472336666426</v>
      </c>
      <c r="AD199" s="9">
        <v>0</v>
      </c>
      <c r="AE199" s="10">
        <v>0</v>
      </c>
      <c r="AF199" s="9">
        <v>0</v>
      </c>
      <c r="AG199" s="4"/>
    </row>
    <row r="200" spans="1:33" ht="27.6" outlineLevel="4" x14ac:dyDescent="0.25">
      <c r="A200" s="20" t="s">
        <v>53</v>
      </c>
      <c r="B200" s="21" t="s">
        <v>192</v>
      </c>
      <c r="C200" s="21" t="s">
        <v>196</v>
      </c>
      <c r="D200" s="21" t="s">
        <v>198</v>
      </c>
      <c r="E200" s="21" t="s">
        <v>54</v>
      </c>
      <c r="F200" s="21" t="s">
        <v>10</v>
      </c>
      <c r="G200" s="16">
        <v>161493787</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161493787</v>
      </c>
      <c r="Y200" s="16">
        <v>29148776.41</v>
      </c>
      <c r="Z200" s="13">
        <v>0</v>
      </c>
      <c r="AA200" s="13">
        <v>0</v>
      </c>
      <c r="AB200" s="13">
        <v>0</v>
      </c>
      <c r="AC200" s="15">
        <f t="shared" si="2"/>
        <v>18.049472336666426</v>
      </c>
      <c r="AD200" s="9">
        <v>0</v>
      </c>
      <c r="AE200" s="10">
        <v>0</v>
      </c>
      <c r="AF200" s="9">
        <v>0</v>
      </c>
      <c r="AG200" s="4"/>
    </row>
    <row r="201" spans="1:33" ht="15.6" outlineLevel="5" x14ac:dyDescent="0.25">
      <c r="A201" s="20" t="s">
        <v>55</v>
      </c>
      <c r="B201" s="21" t="s">
        <v>192</v>
      </c>
      <c r="C201" s="21" t="s">
        <v>196</v>
      </c>
      <c r="D201" s="21" t="s">
        <v>198</v>
      </c>
      <c r="E201" s="21" t="s">
        <v>56</v>
      </c>
      <c r="F201" s="21" t="s">
        <v>10</v>
      </c>
      <c r="G201" s="16">
        <v>161493787</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161493787</v>
      </c>
      <c r="Y201" s="16">
        <v>29148776.41</v>
      </c>
      <c r="Z201" s="13">
        <v>0</v>
      </c>
      <c r="AA201" s="13">
        <v>0</v>
      </c>
      <c r="AB201" s="13">
        <v>0</v>
      </c>
      <c r="AC201" s="15">
        <f t="shared" si="2"/>
        <v>18.049472336666426</v>
      </c>
      <c r="AD201" s="9">
        <v>0</v>
      </c>
      <c r="AE201" s="10">
        <v>0</v>
      </c>
      <c r="AF201" s="9">
        <v>0</v>
      </c>
      <c r="AG201" s="4"/>
    </row>
    <row r="202" spans="1:33" ht="15.6" outlineLevel="3" x14ac:dyDescent="0.25">
      <c r="A202" s="20" t="s">
        <v>199</v>
      </c>
      <c r="B202" s="21" t="s">
        <v>192</v>
      </c>
      <c r="C202" s="21" t="s">
        <v>196</v>
      </c>
      <c r="D202" s="21" t="s">
        <v>200</v>
      </c>
      <c r="E202" s="21" t="s">
        <v>10</v>
      </c>
      <c r="F202" s="21" t="s">
        <v>10</v>
      </c>
      <c r="G202" s="16">
        <v>24611665</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24611665</v>
      </c>
      <c r="Y202" s="16">
        <v>5819236.0599999996</v>
      </c>
      <c r="Z202" s="13">
        <v>0</v>
      </c>
      <c r="AA202" s="13">
        <v>0</v>
      </c>
      <c r="AB202" s="13">
        <v>0</v>
      </c>
      <c r="AC202" s="15">
        <f t="shared" si="2"/>
        <v>23.644219356959393</v>
      </c>
      <c r="AD202" s="9">
        <v>0</v>
      </c>
      <c r="AE202" s="10">
        <v>0</v>
      </c>
      <c r="AF202" s="9">
        <v>0</v>
      </c>
      <c r="AG202" s="4"/>
    </row>
    <row r="203" spans="1:33" ht="27.6" outlineLevel="4" x14ac:dyDescent="0.25">
      <c r="A203" s="20" t="s">
        <v>53</v>
      </c>
      <c r="B203" s="21" t="s">
        <v>192</v>
      </c>
      <c r="C203" s="21" t="s">
        <v>196</v>
      </c>
      <c r="D203" s="21" t="s">
        <v>200</v>
      </c>
      <c r="E203" s="21" t="s">
        <v>54</v>
      </c>
      <c r="F203" s="21" t="s">
        <v>10</v>
      </c>
      <c r="G203" s="16">
        <v>24611665</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24611665</v>
      </c>
      <c r="Y203" s="16">
        <v>5819236.0599999996</v>
      </c>
      <c r="Z203" s="13">
        <v>0</v>
      </c>
      <c r="AA203" s="13">
        <v>0</v>
      </c>
      <c r="AB203" s="13">
        <v>0</v>
      </c>
      <c r="AC203" s="15">
        <f t="shared" ref="AC203:AC266" si="4">Y203/X203*100</f>
        <v>23.644219356959393</v>
      </c>
      <c r="AD203" s="9">
        <v>0</v>
      </c>
      <c r="AE203" s="10">
        <v>0</v>
      </c>
      <c r="AF203" s="9">
        <v>0</v>
      </c>
      <c r="AG203" s="4"/>
    </row>
    <row r="204" spans="1:33" ht="15.6" outlineLevel="5" x14ac:dyDescent="0.25">
      <c r="A204" s="20" t="s">
        <v>55</v>
      </c>
      <c r="B204" s="21" t="s">
        <v>192</v>
      </c>
      <c r="C204" s="21" t="s">
        <v>196</v>
      </c>
      <c r="D204" s="21" t="s">
        <v>200</v>
      </c>
      <c r="E204" s="21" t="s">
        <v>56</v>
      </c>
      <c r="F204" s="21" t="s">
        <v>10</v>
      </c>
      <c r="G204" s="16">
        <v>24611665</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24611665</v>
      </c>
      <c r="Y204" s="16">
        <v>5819236.0599999996</v>
      </c>
      <c r="Z204" s="13">
        <v>0</v>
      </c>
      <c r="AA204" s="13">
        <v>0</v>
      </c>
      <c r="AB204" s="13">
        <v>0</v>
      </c>
      <c r="AC204" s="15">
        <f t="shared" si="4"/>
        <v>23.644219356959393</v>
      </c>
      <c r="AD204" s="9">
        <v>0</v>
      </c>
      <c r="AE204" s="10">
        <v>0</v>
      </c>
      <c r="AF204" s="9">
        <v>0</v>
      </c>
      <c r="AG204" s="4"/>
    </row>
    <row r="205" spans="1:33" ht="15.6" outlineLevel="2" x14ac:dyDescent="0.25">
      <c r="A205" s="20" t="s">
        <v>201</v>
      </c>
      <c r="B205" s="21" t="s">
        <v>192</v>
      </c>
      <c r="C205" s="21" t="s">
        <v>202</v>
      </c>
      <c r="D205" s="21" t="s">
        <v>9</v>
      </c>
      <c r="E205" s="21" t="s">
        <v>10</v>
      </c>
      <c r="F205" s="21" t="s">
        <v>10</v>
      </c>
      <c r="G205" s="16">
        <v>414575770.38</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414575770.38</v>
      </c>
      <c r="Y205" s="16">
        <v>94800120.280000001</v>
      </c>
      <c r="Z205" s="13">
        <v>0</v>
      </c>
      <c r="AA205" s="13">
        <v>0</v>
      </c>
      <c r="AB205" s="13">
        <v>0</v>
      </c>
      <c r="AC205" s="15">
        <f t="shared" si="4"/>
        <v>22.866777813162177</v>
      </c>
      <c r="AD205" s="9">
        <v>0</v>
      </c>
      <c r="AE205" s="10">
        <v>0</v>
      </c>
      <c r="AF205" s="9">
        <v>0</v>
      </c>
      <c r="AG205" s="4"/>
    </row>
    <row r="206" spans="1:33" ht="110.4" outlineLevel="3" x14ac:dyDescent="0.25">
      <c r="A206" s="20" t="s">
        <v>203</v>
      </c>
      <c r="B206" s="21" t="s">
        <v>192</v>
      </c>
      <c r="C206" s="21" t="s">
        <v>202</v>
      </c>
      <c r="D206" s="21" t="s">
        <v>204</v>
      </c>
      <c r="E206" s="21" t="s">
        <v>10</v>
      </c>
      <c r="F206" s="21" t="s">
        <v>10</v>
      </c>
      <c r="G206" s="16">
        <v>1562400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1562400</v>
      </c>
      <c r="Y206" s="16">
        <v>394100</v>
      </c>
      <c r="Z206" s="13">
        <v>0</v>
      </c>
      <c r="AA206" s="13">
        <v>0</v>
      </c>
      <c r="AB206" s="13">
        <v>0</v>
      </c>
      <c r="AC206" s="15">
        <f t="shared" si="4"/>
        <v>25.224014336917559</v>
      </c>
      <c r="AD206" s="9">
        <v>0</v>
      </c>
      <c r="AE206" s="10">
        <v>0</v>
      </c>
      <c r="AF206" s="9">
        <v>0</v>
      </c>
      <c r="AG206" s="4"/>
    </row>
    <row r="207" spans="1:33" ht="27.6" outlineLevel="4" x14ac:dyDescent="0.25">
      <c r="A207" s="20" t="s">
        <v>53</v>
      </c>
      <c r="B207" s="21" t="s">
        <v>192</v>
      </c>
      <c r="C207" s="21" t="s">
        <v>202</v>
      </c>
      <c r="D207" s="21" t="s">
        <v>204</v>
      </c>
      <c r="E207" s="21" t="s">
        <v>54</v>
      </c>
      <c r="F207" s="21" t="s">
        <v>10</v>
      </c>
      <c r="G207" s="16">
        <v>1562400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1562400</v>
      </c>
      <c r="Y207" s="16">
        <v>394100</v>
      </c>
      <c r="Z207" s="13">
        <v>0</v>
      </c>
      <c r="AA207" s="13">
        <v>0</v>
      </c>
      <c r="AB207" s="13">
        <v>0</v>
      </c>
      <c r="AC207" s="15">
        <f t="shared" si="4"/>
        <v>25.224014336917559</v>
      </c>
      <c r="AD207" s="9">
        <v>0</v>
      </c>
      <c r="AE207" s="10">
        <v>0</v>
      </c>
      <c r="AF207" s="9">
        <v>0</v>
      </c>
      <c r="AG207" s="4"/>
    </row>
    <row r="208" spans="1:33" ht="15.6" outlineLevel="5" x14ac:dyDescent="0.25">
      <c r="A208" s="20" t="s">
        <v>55</v>
      </c>
      <c r="B208" s="21" t="s">
        <v>192</v>
      </c>
      <c r="C208" s="21" t="s">
        <v>202</v>
      </c>
      <c r="D208" s="21" t="s">
        <v>204</v>
      </c>
      <c r="E208" s="21" t="s">
        <v>56</v>
      </c>
      <c r="F208" s="21" t="s">
        <v>10</v>
      </c>
      <c r="G208" s="16">
        <v>1562400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1562400</v>
      </c>
      <c r="Y208" s="16">
        <v>394100</v>
      </c>
      <c r="Z208" s="13">
        <v>0</v>
      </c>
      <c r="AA208" s="13">
        <v>0</v>
      </c>
      <c r="AB208" s="13">
        <v>0</v>
      </c>
      <c r="AC208" s="15">
        <f t="shared" si="4"/>
        <v>25.224014336917559</v>
      </c>
      <c r="AD208" s="9">
        <v>0</v>
      </c>
      <c r="AE208" s="10">
        <v>0</v>
      </c>
      <c r="AF208" s="9">
        <v>0</v>
      </c>
      <c r="AG208" s="4"/>
    </row>
    <row r="209" spans="1:33" ht="55.2" outlineLevel="3" x14ac:dyDescent="0.25">
      <c r="A209" s="20" t="s">
        <v>205</v>
      </c>
      <c r="B209" s="21" t="s">
        <v>192</v>
      </c>
      <c r="C209" s="21" t="s">
        <v>202</v>
      </c>
      <c r="D209" s="21" t="s">
        <v>206</v>
      </c>
      <c r="E209" s="21" t="s">
        <v>10</v>
      </c>
      <c r="F209" s="21" t="s">
        <v>10</v>
      </c>
      <c r="G209" s="16">
        <v>3024834.12</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3024834.12</v>
      </c>
      <c r="Y209" s="16">
        <v>789710</v>
      </c>
      <c r="Z209" s="13">
        <v>0</v>
      </c>
      <c r="AA209" s="13">
        <v>0</v>
      </c>
      <c r="AB209" s="13">
        <v>0</v>
      </c>
      <c r="AC209" s="15">
        <f t="shared" si="4"/>
        <v>26.107547345439226</v>
      </c>
      <c r="AD209" s="9">
        <v>0</v>
      </c>
      <c r="AE209" s="10">
        <v>0</v>
      </c>
      <c r="AF209" s="9">
        <v>0</v>
      </c>
      <c r="AG209" s="4"/>
    </row>
    <row r="210" spans="1:33" ht="27.6" outlineLevel="4" x14ac:dyDescent="0.25">
      <c r="A210" s="20" t="s">
        <v>53</v>
      </c>
      <c r="B210" s="21" t="s">
        <v>192</v>
      </c>
      <c r="C210" s="21" t="s">
        <v>202</v>
      </c>
      <c r="D210" s="21" t="s">
        <v>206</v>
      </c>
      <c r="E210" s="21" t="s">
        <v>54</v>
      </c>
      <c r="F210" s="21" t="s">
        <v>10</v>
      </c>
      <c r="G210" s="16">
        <v>3024834.12</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3024834.12</v>
      </c>
      <c r="Y210" s="16">
        <v>789710</v>
      </c>
      <c r="Z210" s="13">
        <v>0</v>
      </c>
      <c r="AA210" s="13">
        <v>0</v>
      </c>
      <c r="AB210" s="13">
        <v>0</v>
      </c>
      <c r="AC210" s="15">
        <f t="shared" si="4"/>
        <v>26.107547345439226</v>
      </c>
      <c r="AD210" s="9">
        <v>0</v>
      </c>
      <c r="AE210" s="10">
        <v>0</v>
      </c>
      <c r="AF210" s="9">
        <v>0</v>
      </c>
      <c r="AG210" s="4"/>
    </row>
    <row r="211" spans="1:33" ht="15.6" outlineLevel="5" x14ac:dyDescent="0.25">
      <c r="A211" s="20" t="s">
        <v>55</v>
      </c>
      <c r="B211" s="21" t="s">
        <v>192</v>
      </c>
      <c r="C211" s="21" t="s">
        <v>202</v>
      </c>
      <c r="D211" s="21" t="s">
        <v>206</v>
      </c>
      <c r="E211" s="21" t="s">
        <v>56</v>
      </c>
      <c r="F211" s="21" t="s">
        <v>10</v>
      </c>
      <c r="G211" s="16">
        <v>3024834.12</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3024834.12</v>
      </c>
      <c r="Y211" s="16">
        <v>789710</v>
      </c>
      <c r="Z211" s="13">
        <v>0</v>
      </c>
      <c r="AA211" s="13">
        <v>0</v>
      </c>
      <c r="AB211" s="13">
        <v>0</v>
      </c>
      <c r="AC211" s="15">
        <f t="shared" si="4"/>
        <v>26.107547345439226</v>
      </c>
      <c r="AD211" s="9">
        <v>0</v>
      </c>
      <c r="AE211" s="10">
        <v>0</v>
      </c>
      <c r="AF211" s="9">
        <v>0</v>
      </c>
      <c r="AG211" s="4"/>
    </row>
    <row r="212" spans="1:33" ht="82.8" outlineLevel="3" x14ac:dyDescent="0.25">
      <c r="A212" s="20" t="s">
        <v>207</v>
      </c>
      <c r="B212" s="21" t="s">
        <v>192</v>
      </c>
      <c r="C212" s="21" t="s">
        <v>202</v>
      </c>
      <c r="D212" s="21" t="s">
        <v>208</v>
      </c>
      <c r="E212" s="21" t="s">
        <v>10</v>
      </c>
      <c r="F212" s="21" t="s">
        <v>10</v>
      </c>
      <c r="G212" s="16">
        <v>29216880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29216880</v>
      </c>
      <c r="Y212" s="16">
        <v>5854280</v>
      </c>
      <c r="Z212" s="13">
        <v>0</v>
      </c>
      <c r="AA212" s="13">
        <v>0</v>
      </c>
      <c r="AB212" s="13">
        <v>0</v>
      </c>
      <c r="AC212" s="15">
        <f t="shared" si="4"/>
        <v>20.037320891210832</v>
      </c>
      <c r="AD212" s="9">
        <v>0</v>
      </c>
      <c r="AE212" s="10">
        <v>0</v>
      </c>
      <c r="AF212" s="9">
        <v>0</v>
      </c>
      <c r="AG212" s="4"/>
    </row>
    <row r="213" spans="1:33" ht="27.6" outlineLevel="4" x14ac:dyDescent="0.25">
      <c r="A213" s="20" t="s">
        <v>53</v>
      </c>
      <c r="B213" s="21" t="s">
        <v>192</v>
      </c>
      <c r="C213" s="21" t="s">
        <v>202</v>
      </c>
      <c r="D213" s="21" t="s">
        <v>208</v>
      </c>
      <c r="E213" s="21" t="s">
        <v>54</v>
      </c>
      <c r="F213" s="21" t="s">
        <v>10</v>
      </c>
      <c r="G213" s="16">
        <v>29216880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29216880</v>
      </c>
      <c r="Y213" s="16">
        <v>5854280</v>
      </c>
      <c r="Z213" s="13">
        <v>0</v>
      </c>
      <c r="AA213" s="13">
        <v>0</v>
      </c>
      <c r="AB213" s="13">
        <v>0</v>
      </c>
      <c r="AC213" s="15">
        <f t="shared" si="4"/>
        <v>20.037320891210832</v>
      </c>
      <c r="AD213" s="9">
        <v>0</v>
      </c>
      <c r="AE213" s="10">
        <v>0</v>
      </c>
      <c r="AF213" s="9">
        <v>0</v>
      </c>
      <c r="AG213" s="4"/>
    </row>
    <row r="214" spans="1:33" ht="15.6" outlineLevel="5" x14ac:dyDescent="0.25">
      <c r="A214" s="20" t="s">
        <v>55</v>
      </c>
      <c r="B214" s="21" t="s">
        <v>192</v>
      </c>
      <c r="C214" s="21" t="s">
        <v>202</v>
      </c>
      <c r="D214" s="21" t="s">
        <v>208</v>
      </c>
      <c r="E214" s="21" t="s">
        <v>56</v>
      </c>
      <c r="F214" s="21" t="s">
        <v>10</v>
      </c>
      <c r="G214" s="16">
        <v>29216880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29216880</v>
      </c>
      <c r="Y214" s="16">
        <v>5854280</v>
      </c>
      <c r="Z214" s="13">
        <v>0</v>
      </c>
      <c r="AA214" s="13">
        <v>0</v>
      </c>
      <c r="AB214" s="13">
        <v>0</v>
      </c>
      <c r="AC214" s="15">
        <f t="shared" si="4"/>
        <v>20.037320891210832</v>
      </c>
      <c r="AD214" s="9">
        <v>0</v>
      </c>
      <c r="AE214" s="10">
        <v>0</v>
      </c>
      <c r="AF214" s="9">
        <v>0</v>
      </c>
      <c r="AG214" s="4"/>
    </row>
    <row r="215" spans="1:33" ht="69" outlineLevel="3" x14ac:dyDescent="0.25">
      <c r="A215" s="20" t="s">
        <v>209</v>
      </c>
      <c r="B215" s="21" t="s">
        <v>192</v>
      </c>
      <c r="C215" s="21" t="s">
        <v>202</v>
      </c>
      <c r="D215" s="21" t="s">
        <v>210</v>
      </c>
      <c r="E215" s="21" t="s">
        <v>10</v>
      </c>
      <c r="F215" s="21" t="s">
        <v>10</v>
      </c>
      <c r="G215" s="16">
        <v>272993702</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272993702</v>
      </c>
      <c r="Y215" s="16">
        <v>58742557.689999998</v>
      </c>
      <c r="Z215" s="13">
        <v>0</v>
      </c>
      <c r="AA215" s="13">
        <v>0</v>
      </c>
      <c r="AB215" s="13">
        <v>0</v>
      </c>
      <c r="AC215" s="15">
        <f t="shared" si="4"/>
        <v>21.517916808937958</v>
      </c>
      <c r="AD215" s="9">
        <v>0</v>
      </c>
      <c r="AE215" s="10">
        <v>0</v>
      </c>
      <c r="AF215" s="9">
        <v>0</v>
      </c>
      <c r="AG215" s="4"/>
    </row>
    <row r="216" spans="1:33" ht="27.6" outlineLevel="4" x14ac:dyDescent="0.25">
      <c r="A216" s="20" t="s">
        <v>53</v>
      </c>
      <c r="B216" s="21" t="s">
        <v>192</v>
      </c>
      <c r="C216" s="21" t="s">
        <v>202</v>
      </c>
      <c r="D216" s="21" t="s">
        <v>210</v>
      </c>
      <c r="E216" s="21" t="s">
        <v>54</v>
      </c>
      <c r="F216" s="21" t="s">
        <v>10</v>
      </c>
      <c r="G216" s="16">
        <v>272993702</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272993702</v>
      </c>
      <c r="Y216" s="16">
        <v>58742557.689999998</v>
      </c>
      <c r="Z216" s="13">
        <v>0</v>
      </c>
      <c r="AA216" s="13">
        <v>0</v>
      </c>
      <c r="AB216" s="13">
        <v>0</v>
      </c>
      <c r="AC216" s="15">
        <f t="shared" si="4"/>
        <v>21.517916808937958</v>
      </c>
      <c r="AD216" s="9">
        <v>0</v>
      </c>
      <c r="AE216" s="10">
        <v>0</v>
      </c>
      <c r="AF216" s="9">
        <v>0</v>
      </c>
      <c r="AG216" s="4"/>
    </row>
    <row r="217" spans="1:33" ht="15.6" outlineLevel="5" x14ac:dyDescent="0.25">
      <c r="A217" s="20" t="s">
        <v>55</v>
      </c>
      <c r="B217" s="21" t="s">
        <v>192</v>
      </c>
      <c r="C217" s="21" t="s">
        <v>202</v>
      </c>
      <c r="D217" s="21" t="s">
        <v>210</v>
      </c>
      <c r="E217" s="21" t="s">
        <v>56</v>
      </c>
      <c r="F217" s="21" t="s">
        <v>10</v>
      </c>
      <c r="G217" s="16">
        <v>272993702</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272993702</v>
      </c>
      <c r="Y217" s="16">
        <v>58742557.689999998</v>
      </c>
      <c r="Z217" s="13">
        <v>0</v>
      </c>
      <c r="AA217" s="13">
        <v>0</v>
      </c>
      <c r="AB217" s="13">
        <v>0</v>
      </c>
      <c r="AC217" s="15">
        <f t="shared" si="4"/>
        <v>21.517916808937958</v>
      </c>
      <c r="AD217" s="9">
        <v>0</v>
      </c>
      <c r="AE217" s="10">
        <v>0</v>
      </c>
      <c r="AF217" s="9">
        <v>0</v>
      </c>
      <c r="AG217" s="4"/>
    </row>
    <row r="218" spans="1:33" ht="82.8" outlineLevel="3" x14ac:dyDescent="0.25">
      <c r="A218" s="20" t="s">
        <v>211</v>
      </c>
      <c r="B218" s="21" t="s">
        <v>192</v>
      </c>
      <c r="C218" s="21" t="s">
        <v>202</v>
      </c>
      <c r="D218" s="21" t="s">
        <v>212</v>
      </c>
      <c r="E218" s="21" t="s">
        <v>10</v>
      </c>
      <c r="F218" s="21" t="s">
        <v>10</v>
      </c>
      <c r="G218" s="16">
        <v>2779200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2779200</v>
      </c>
      <c r="Y218" s="16">
        <v>623900</v>
      </c>
      <c r="Z218" s="13">
        <v>0</v>
      </c>
      <c r="AA218" s="13">
        <v>0</v>
      </c>
      <c r="AB218" s="13">
        <v>0</v>
      </c>
      <c r="AC218" s="15">
        <f t="shared" si="4"/>
        <v>22.448906160046057</v>
      </c>
      <c r="AD218" s="9">
        <v>0</v>
      </c>
      <c r="AE218" s="10">
        <v>0</v>
      </c>
      <c r="AF218" s="9">
        <v>0</v>
      </c>
      <c r="AG218" s="4"/>
    </row>
    <row r="219" spans="1:33" ht="27.6" outlineLevel="4" x14ac:dyDescent="0.25">
      <c r="A219" s="20" t="s">
        <v>53</v>
      </c>
      <c r="B219" s="21" t="s">
        <v>192</v>
      </c>
      <c r="C219" s="21" t="s">
        <v>202</v>
      </c>
      <c r="D219" s="21" t="s">
        <v>212</v>
      </c>
      <c r="E219" s="21" t="s">
        <v>54</v>
      </c>
      <c r="F219" s="21" t="s">
        <v>10</v>
      </c>
      <c r="G219" s="16">
        <v>2779200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2779200</v>
      </c>
      <c r="Y219" s="16">
        <v>623900</v>
      </c>
      <c r="Z219" s="13">
        <v>0</v>
      </c>
      <c r="AA219" s="13">
        <v>0</v>
      </c>
      <c r="AB219" s="13">
        <v>0</v>
      </c>
      <c r="AC219" s="15">
        <f t="shared" si="4"/>
        <v>22.448906160046057</v>
      </c>
      <c r="AD219" s="9">
        <v>0</v>
      </c>
      <c r="AE219" s="10">
        <v>0</v>
      </c>
      <c r="AF219" s="9">
        <v>0</v>
      </c>
      <c r="AG219" s="4"/>
    </row>
    <row r="220" spans="1:33" ht="15.6" outlineLevel="5" x14ac:dyDescent="0.25">
      <c r="A220" s="20" t="s">
        <v>55</v>
      </c>
      <c r="B220" s="21" t="s">
        <v>192</v>
      </c>
      <c r="C220" s="21" t="s">
        <v>202</v>
      </c>
      <c r="D220" s="21" t="s">
        <v>212</v>
      </c>
      <c r="E220" s="21" t="s">
        <v>56</v>
      </c>
      <c r="F220" s="21" t="s">
        <v>10</v>
      </c>
      <c r="G220" s="16">
        <v>2779200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2779200</v>
      </c>
      <c r="Y220" s="16">
        <v>623900</v>
      </c>
      <c r="Z220" s="13">
        <v>0</v>
      </c>
      <c r="AA220" s="13">
        <v>0</v>
      </c>
      <c r="AB220" s="13">
        <v>0</v>
      </c>
      <c r="AC220" s="15">
        <f t="shared" si="4"/>
        <v>22.448906160046057</v>
      </c>
      <c r="AD220" s="9">
        <v>0</v>
      </c>
      <c r="AE220" s="10">
        <v>0</v>
      </c>
      <c r="AF220" s="9">
        <v>0</v>
      </c>
      <c r="AG220" s="4"/>
    </row>
    <row r="221" spans="1:33" ht="15.6" outlineLevel="3" x14ac:dyDescent="0.25">
      <c r="A221" s="20" t="s">
        <v>213</v>
      </c>
      <c r="B221" s="21" t="s">
        <v>192</v>
      </c>
      <c r="C221" s="21" t="s">
        <v>202</v>
      </c>
      <c r="D221" s="21" t="s">
        <v>214</v>
      </c>
      <c r="E221" s="21" t="s">
        <v>10</v>
      </c>
      <c r="F221" s="21" t="s">
        <v>10</v>
      </c>
      <c r="G221" s="16">
        <v>77944466.75</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77944466.75</v>
      </c>
      <c r="Y221" s="16">
        <v>19809033.07</v>
      </c>
      <c r="Z221" s="13">
        <v>0</v>
      </c>
      <c r="AA221" s="13">
        <v>0</v>
      </c>
      <c r="AB221" s="13">
        <v>0</v>
      </c>
      <c r="AC221" s="15">
        <f t="shared" si="4"/>
        <v>25.414290322282561</v>
      </c>
      <c r="AD221" s="9">
        <v>0</v>
      </c>
      <c r="AE221" s="10">
        <v>0</v>
      </c>
      <c r="AF221" s="9">
        <v>0</v>
      </c>
      <c r="AG221" s="4"/>
    </row>
    <row r="222" spans="1:33" ht="27.6" outlineLevel="4" x14ac:dyDescent="0.25">
      <c r="A222" s="20" t="s">
        <v>53</v>
      </c>
      <c r="B222" s="21" t="s">
        <v>192</v>
      </c>
      <c r="C222" s="21" t="s">
        <v>202</v>
      </c>
      <c r="D222" s="21" t="s">
        <v>214</v>
      </c>
      <c r="E222" s="21" t="s">
        <v>54</v>
      </c>
      <c r="F222" s="21" t="s">
        <v>10</v>
      </c>
      <c r="G222" s="16">
        <v>77944466.75</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77944466.75</v>
      </c>
      <c r="Y222" s="16">
        <v>19809033.07</v>
      </c>
      <c r="Z222" s="13">
        <v>0</v>
      </c>
      <c r="AA222" s="13">
        <v>0</v>
      </c>
      <c r="AB222" s="13">
        <v>0</v>
      </c>
      <c r="AC222" s="15">
        <f t="shared" si="4"/>
        <v>25.414290322282561</v>
      </c>
      <c r="AD222" s="9">
        <v>0</v>
      </c>
      <c r="AE222" s="10">
        <v>0</v>
      </c>
      <c r="AF222" s="9">
        <v>0</v>
      </c>
      <c r="AG222" s="4"/>
    </row>
    <row r="223" spans="1:33" ht="15.6" outlineLevel="5" x14ac:dyDescent="0.25">
      <c r="A223" s="20" t="s">
        <v>55</v>
      </c>
      <c r="B223" s="21" t="s">
        <v>192</v>
      </c>
      <c r="C223" s="21" t="s">
        <v>202</v>
      </c>
      <c r="D223" s="21" t="s">
        <v>214</v>
      </c>
      <c r="E223" s="21" t="s">
        <v>56</v>
      </c>
      <c r="F223" s="21" t="s">
        <v>10</v>
      </c>
      <c r="G223" s="16">
        <v>77944466.75</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77944466.75</v>
      </c>
      <c r="Y223" s="16">
        <v>19809033.07</v>
      </c>
      <c r="Z223" s="13">
        <v>0</v>
      </c>
      <c r="AA223" s="13">
        <v>0</v>
      </c>
      <c r="AB223" s="13">
        <v>0</v>
      </c>
      <c r="AC223" s="15">
        <f t="shared" si="4"/>
        <v>25.414290322282561</v>
      </c>
      <c r="AD223" s="9">
        <v>0</v>
      </c>
      <c r="AE223" s="10">
        <v>0</v>
      </c>
      <c r="AF223" s="9">
        <v>0</v>
      </c>
      <c r="AG223" s="4"/>
    </row>
    <row r="224" spans="1:33" ht="15.6" outlineLevel="3" x14ac:dyDescent="0.25">
      <c r="A224" s="20" t="s">
        <v>215</v>
      </c>
      <c r="B224" s="21" t="s">
        <v>192</v>
      </c>
      <c r="C224" s="21" t="s">
        <v>202</v>
      </c>
      <c r="D224" s="21" t="s">
        <v>216</v>
      </c>
      <c r="E224" s="21" t="s">
        <v>10</v>
      </c>
      <c r="F224" s="21" t="s">
        <v>10</v>
      </c>
      <c r="G224" s="16">
        <v>3620000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3620000</v>
      </c>
      <c r="Y224" s="16">
        <v>707751.67</v>
      </c>
      <c r="Z224" s="13">
        <v>0</v>
      </c>
      <c r="AA224" s="13">
        <v>0</v>
      </c>
      <c r="AB224" s="13">
        <v>0</v>
      </c>
      <c r="AC224" s="15">
        <f t="shared" si="4"/>
        <v>19.551151104972377</v>
      </c>
      <c r="AD224" s="9">
        <v>0</v>
      </c>
      <c r="AE224" s="10">
        <v>0</v>
      </c>
      <c r="AF224" s="9">
        <v>0</v>
      </c>
      <c r="AG224" s="4"/>
    </row>
    <row r="225" spans="1:33" ht="15.6" outlineLevel="4" x14ac:dyDescent="0.25">
      <c r="A225" s="20" t="s">
        <v>149</v>
      </c>
      <c r="B225" s="21" t="s">
        <v>192</v>
      </c>
      <c r="C225" s="21" t="s">
        <v>202</v>
      </c>
      <c r="D225" s="21" t="s">
        <v>216</v>
      </c>
      <c r="E225" s="21" t="s">
        <v>150</v>
      </c>
      <c r="F225" s="21" t="s">
        <v>10</v>
      </c>
      <c r="G225" s="16">
        <v>171390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171390</v>
      </c>
      <c r="Y225" s="16">
        <v>47680</v>
      </c>
      <c r="Z225" s="13">
        <v>0</v>
      </c>
      <c r="AA225" s="13">
        <v>0</v>
      </c>
      <c r="AB225" s="13">
        <v>0</v>
      </c>
      <c r="AC225" s="15">
        <f t="shared" si="4"/>
        <v>27.819592741700216</v>
      </c>
      <c r="AD225" s="9">
        <v>0</v>
      </c>
      <c r="AE225" s="10">
        <v>0</v>
      </c>
      <c r="AF225" s="9">
        <v>0</v>
      </c>
      <c r="AG225" s="4"/>
    </row>
    <row r="226" spans="1:33" ht="27.6" outlineLevel="5" x14ac:dyDescent="0.25">
      <c r="A226" s="20" t="s">
        <v>151</v>
      </c>
      <c r="B226" s="21" t="s">
        <v>192</v>
      </c>
      <c r="C226" s="21" t="s">
        <v>202</v>
      </c>
      <c r="D226" s="21" t="s">
        <v>216</v>
      </c>
      <c r="E226" s="21" t="s">
        <v>152</v>
      </c>
      <c r="F226" s="21" t="s">
        <v>10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3">
        <v>0</v>
      </c>
      <c r="AA226" s="13">
        <v>0</v>
      </c>
      <c r="AB226" s="13">
        <v>0</v>
      </c>
      <c r="AC226" s="15" t="e">
        <f t="shared" si="4"/>
        <v>#DIV/0!</v>
      </c>
      <c r="AD226" s="9">
        <v>0</v>
      </c>
      <c r="AE226" s="10">
        <v>0</v>
      </c>
      <c r="AF226" s="9">
        <v>0</v>
      </c>
      <c r="AG226" s="4"/>
    </row>
    <row r="227" spans="1:33" ht="27.6" outlineLevel="5" x14ac:dyDescent="0.25">
      <c r="A227" s="20" t="s">
        <v>159</v>
      </c>
      <c r="B227" s="21" t="s">
        <v>192</v>
      </c>
      <c r="C227" s="21" t="s">
        <v>202</v>
      </c>
      <c r="D227" s="21" t="s">
        <v>216</v>
      </c>
      <c r="E227" s="21" t="s">
        <v>160</v>
      </c>
      <c r="F227" s="21" t="s">
        <v>10</v>
      </c>
      <c r="G227" s="16">
        <v>171390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171390</v>
      </c>
      <c r="Y227" s="16">
        <v>47680</v>
      </c>
      <c r="Z227" s="13">
        <v>0</v>
      </c>
      <c r="AA227" s="13">
        <v>0</v>
      </c>
      <c r="AB227" s="13">
        <v>0</v>
      </c>
      <c r="AC227" s="15">
        <f t="shared" si="4"/>
        <v>27.819592741700216</v>
      </c>
      <c r="AD227" s="9">
        <v>0</v>
      </c>
      <c r="AE227" s="10">
        <v>0</v>
      </c>
      <c r="AF227" s="9">
        <v>0</v>
      </c>
      <c r="AG227" s="4"/>
    </row>
    <row r="228" spans="1:33" ht="27.6" outlineLevel="4" x14ac:dyDescent="0.25">
      <c r="A228" s="20" t="s">
        <v>53</v>
      </c>
      <c r="B228" s="21" t="s">
        <v>192</v>
      </c>
      <c r="C228" s="21" t="s">
        <v>202</v>
      </c>
      <c r="D228" s="21" t="s">
        <v>216</v>
      </c>
      <c r="E228" s="21" t="s">
        <v>54</v>
      </c>
      <c r="F228" s="21" t="s">
        <v>10</v>
      </c>
      <c r="G228" s="16">
        <v>3448610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3448610</v>
      </c>
      <c r="Y228" s="16">
        <v>660071.67000000004</v>
      </c>
      <c r="Z228" s="13">
        <v>0</v>
      </c>
      <c r="AA228" s="13">
        <v>0</v>
      </c>
      <c r="AB228" s="13">
        <v>0</v>
      </c>
      <c r="AC228" s="15">
        <f t="shared" si="4"/>
        <v>19.140223742319371</v>
      </c>
      <c r="AD228" s="9">
        <v>0</v>
      </c>
      <c r="AE228" s="10">
        <v>0</v>
      </c>
      <c r="AF228" s="9">
        <v>0</v>
      </c>
      <c r="AG228" s="4"/>
    </row>
    <row r="229" spans="1:33" ht="15.6" outlineLevel="5" x14ac:dyDescent="0.25">
      <c r="A229" s="20" t="s">
        <v>55</v>
      </c>
      <c r="B229" s="21" t="s">
        <v>192</v>
      </c>
      <c r="C229" s="21" t="s">
        <v>202</v>
      </c>
      <c r="D229" s="21" t="s">
        <v>216</v>
      </c>
      <c r="E229" s="21" t="s">
        <v>56</v>
      </c>
      <c r="F229" s="21" t="s">
        <v>10</v>
      </c>
      <c r="G229" s="16">
        <v>3448610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3448610</v>
      </c>
      <c r="Y229" s="16">
        <v>660071.67000000004</v>
      </c>
      <c r="Z229" s="13">
        <v>0</v>
      </c>
      <c r="AA229" s="13">
        <v>0</v>
      </c>
      <c r="AB229" s="13">
        <v>0</v>
      </c>
      <c r="AC229" s="15">
        <f t="shared" si="4"/>
        <v>19.140223742319371</v>
      </c>
      <c r="AD229" s="9">
        <v>0</v>
      </c>
      <c r="AE229" s="10">
        <v>0</v>
      </c>
      <c r="AF229" s="9">
        <v>0</v>
      </c>
      <c r="AG229" s="4"/>
    </row>
    <row r="230" spans="1:33" ht="41.4" outlineLevel="3" x14ac:dyDescent="0.25">
      <c r="A230" s="20" t="s">
        <v>217</v>
      </c>
      <c r="B230" s="21" t="s">
        <v>192</v>
      </c>
      <c r="C230" s="21" t="s">
        <v>202</v>
      </c>
      <c r="D230" s="21" t="s">
        <v>218</v>
      </c>
      <c r="E230" s="21" t="s">
        <v>10</v>
      </c>
      <c r="F230" s="21" t="s">
        <v>10</v>
      </c>
      <c r="G230" s="16">
        <v>17325473.370000001</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17325473.370000001</v>
      </c>
      <c r="Y230" s="16">
        <v>5757575.75</v>
      </c>
      <c r="Z230" s="13">
        <v>0</v>
      </c>
      <c r="AA230" s="13">
        <v>0</v>
      </c>
      <c r="AB230" s="13">
        <v>0</v>
      </c>
      <c r="AC230" s="15">
        <f t="shared" si="4"/>
        <v>33.231852469725624</v>
      </c>
      <c r="AD230" s="9">
        <v>0</v>
      </c>
      <c r="AE230" s="10">
        <v>0</v>
      </c>
      <c r="AF230" s="9">
        <v>0</v>
      </c>
      <c r="AG230" s="4"/>
    </row>
    <row r="231" spans="1:33" ht="27.6" outlineLevel="4" x14ac:dyDescent="0.25">
      <c r="A231" s="20" t="s">
        <v>53</v>
      </c>
      <c r="B231" s="21" t="s">
        <v>192</v>
      </c>
      <c r="C231" s="21" t="s">
        <v>202</v>
      </c>
      <c r="D231" s="21" t="s">
        <v>218</v>
      </c>
      <c r="E231" s="21" t="s">
        <v>54</v>
      </c>
      <c r="F231" s="21" t="s">
        <v>10</v>
      </c>
      <c r="G231" s="16">
        <v>17325473.370000001</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17325473.370000001</v>
      </c>
      <c r="Y231" s="16">
        <v>5757575.75</v>
      </c>
      <c r="Z231" s="13">
        <v>0</v>
      </c>
      <c r="AA231" s="13">
        <v>0</v>
      </c>
      <c r="AB231" s="13">
        <v>0</v>
      </c>
      <c r="AC231" s="15">
        <f t="shared" si="4"/>
        <v>33.231852469725624</v>
      </c>
      <c r="AD231" s="9">
        <v>0</v>
      </c>
      <c r="AE231" s="10">
        <v>0</v>
      </c>
      <c r="AF231" s="9">
        <v>0</v>
      </c>
      <c r="AG231" s="4"/>
    </row>
    <row r="232" spans="1:33" ht="15.6" outlineLevel="5" x14ac:dyDescent="0.25">
      <c r="A232" s="20" t="s">
        <v>55</v>
      </c>
      <c r="B232" s="21" t="s">
        <v>192</v>
      </c>
      <c r="C232" s="21" t="s">
        <v>202</v>
      </c>
      <c r="D232" s="21" t="s">
        <v>218</v>
      </c>
      <c r="E232" s="21" t="s">
        <v>56</v>
      </c>
      <c r="F232" s="21" t="s">
        <v>10</v>
      </c>
      <c r="G232" s="16">
        <v>17325473.370000001</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17325473.370000001</v>
      </c>
      <c r="Y232" s="16">
        <v>5757575.75</v>
      </c>
      <c r="Z232" s="13">
        <v>0</v>
      </c>
      <c r="AA232" s="13">
        <v>0</v>
      </c>
      <c r="AB232" s="13">
        <v>0</v>
      </c>
      <c r="AC232" s="15">
        <f t="shared" si="4"/>
        <v>33.231852469725624</v>
      </c>
      <c r="AD232" s="9">
        <v>0</v>
      </c>
      <c r="AE232" s="10">
        <v>0</v>
      </c>
      <c r="AF232" s="9">
        <v>0</v>
      </c>
      <c r="AG232" s="4"/>
    </row>
    <row r="233" spans="1:33" ht="41.4" outlineLevel="3" x14ac:dyDescent="0.25">
      <c r="A233" s="20" t="s">
        <v>219</v>
      </c>
      <c r="B233" s="21" t="s">
        <v>192</v>
      </c>
      <c r="C233" s="21" t="s">
        <v>202</v>
      </c>
      <c r="D233" s="21" t="s">
        <v>220</v>
      </c>
      <c r="E233" s="21" t="s">
        <v>10</v>
      </c>
      <c r="F233" s="21" t="s">
        <v>10</v>
      </c>
      <c r="G233" s="16">
        <v>6108814.1399999997</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6108814.1399999997</v>
      </c>
      <c r="Y233" s="16">
        <v>2121212.1</v>
      </c>
      <c r="Z233" s="13">
        <v>0</v>
      </c>
      <c r="AA233" s="13">
        <v>0</v>
      </c>
      <c r="AB233" s="13">
        <v>0</v>
      </c>
      <c r="AC233" s="15">
        <f t="shared" si="4"/>
        <v>34.723795017931259</v>
      </c>
      <c r="AD233" s="9">
        <v>0</v>
      </c>
      <c r="AE233" s="10">
        <v>0</v>
      </c>
      <c r="AF233" s="9">
        <v>0</v>
      </c>
      <c r="AG233" s="4"/>
    </row>
    <row r="234" spans="1:33" ht="27.6" outlineLevel="4" x14ac:dyDescent="0.25">
      <c r="A234" s="20" t="s">
        <v>53</v>
      </c>
      <c r="B234" s="21" t="s">
        <v>192</v>
      </c>
      <c r="C234" s="21" t="s">
        <v>202</v>
      </c>
      <c r="D234" s="21" t="s">
        <v>220</v>
      </c>
      <c r="E234" s="21" t="s">
        <v>54</v>
      </c>
      <c r="F234" s="21" t="s">
        <v>10</v>
      </c>
      <c r="G234" s="16">
        <v>6108814.1399999997</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6108814.1399999997</v>
      </c>
      <c r="Y234" s="16">
        <v>2121212.1</v>
      </c>
      <c r="Z234" s="13">
        <v>0</v>
      </c>
      <c r="AA234" s="13">
        <v>0</v>
      </c>
      <c r="AB234" s="13">
        <v>0</v>
      </c>
      <c r="AC234" s="15">
        <f t="shared" si="4"/>
        <v>34.723795017931259</v>
      </c>
      <c r="AD234" s="9">
        <v>0</v>
      </c>
      <c r="AE234" s="10">
        <v>0</v>
      </c>
      <c r="AF234" s="9">
        <v>0</v>
      </c>
      <c r="AG234" s="4"/>
    </row>
    <row r="235" spans="1:33" ht="15.6" outlineLevel="5" x14ac:dyDescent="0.25">
      <c r="A235" s="20" t="s">
        <v>55</v>
      </c>
      <c r="B235" s="21" t="s">
        <v>192</v>
      </c>
      <c r="C235" s="21" t="s">
        <v>202</v>
      </c>
      <c r="D235" s="21" t="s">
        <v>220</v>
      </c>
      <c r="E235" s="21" t="s">
        <v>56</v>
      </c>
      <c r="F235" s="21" t="s">
        <v>10</v>
      </c>
      <c r="G235" s="16">
        <v>6108814.1399999997</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6108814.1399999997</v>
      </c>
      <c r="Y235" s="16">
        <v>2121212.1</v>
      </c>
      <c r="Z235" s="13">
        <v>0</v>
      </c>
      <c r="AA235" s="13">
        <v>0</v>
      </c>
      <c r="AB235" s="13">
        <v>0</v>
      </c>
      <c r="AC235" s="15">
        <f t="shared" si="4"/>
        <v>34.723795017931259</v>
      </c>
      <c r="AD235" s="9">
        <v>0</v>
      </c>
      <c r="AE235" s="10">
        <v>0</v>
      </c>
      <c r="AF235" s="9">
        <v>0</v>
      </c>
      <c r="AG235" s="4"/>
    </row>
    <row r="236" spans="1:33" ht="15.6" outlineLevel="2" x14ac:dyDescent="0.25">
      <c r="A236" s="20" t="s">
        <v>221</v>
      </c>
      <c r="B236" s="21" t="s">
        <v>192</v>
      </c>
      <c r="C236" s="21" t="s">
        <v>222</v>
      </c>
      <c r="D236" s="21" t="s">
        <v>9</v>
      </c>
      <c r="E236" s="21" t="s">
        <v>10</v>
      </c>
      <c r="F236" s="21" t="s">
        <v>10</v>
      </c>
      <c r="G236" s="16">
        <v>20157550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20157550</v>
      </c>
      <c r="Y236" s="16">
        <v>5101769.83</v>
      </c>
      <c r="Z236" s="13">
        <v>0</v>
      </c>
      <c r="AA236" s="13">
        <v>0</v>
      </c>
      <c r="AB236" s="13">
        <v>0</v>
      </c>
      <c r="AC236" s="15">
        <f t="shared" si="4"/>
        <v>25.309473770373881</v>
      </c>
      <c r="AD236" s="9">
        <v>0</v>
      </c>
      <c r="AE236" s="10">
        <v>0</v>
      </c>
      <c r="AF236" s="9">
        <v>0</v>
      </c>
      <c r="AG236" s="4"/>
    </row>
    <row r="237" spans="1:33" ht="15.6" outlineLevel="3" x14ac:dyDescent="0.25">
      <c r="A237" s="20" t="s">
        <v>223</v>
      </c>
      <c r="B237" s="21" t="s">
        <v>192</v>
      </c>
      <c r="C237" s="21" t="s">
        <v>222</v>
      </c>
      <c r="D237" s="21" t="s">
        <v>224</v>
      </c>
      <c r="E237" s="21" t="s">
        <v>10</v>
      </c>
      <c r="F237" s="21" t="s">
        <v>10</v>
      </c>
      <c r="G237" s="16">
        <v>13140450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13140450</v>
      </c>
      <c r="Y237" s="16">
        <v>3075364.53</v>
      </c>
      <c r="Z237" s="13">
        <v>0</v>
      </c>
      <c r="AA237" s="13">
        <v>0</v>
      </c>
      <c r="AB237" s="13">
        <v>0</v>
      </c>
      <c r="AC237" s="15">
        <f t="shared" si="4"/>
        <v>23.403799184959418</v>
      </c>
      <c r="AD237" s="9">
        <v>0</v>
      </c>
      <c r="AE237" s="10">
        <v>0</v>
      </c>
      <c r="AF237" s="9">
        <v>0</v>
      </c>
      <c r="AG237" s="4"/>
    </row>
    <row r="238" spans="1:33" ht="27.6" outlineLevel="4" x14ac:dyDescent="0.25">
      <c r="A238" s="20" t="s">
        <v>53</v>
      </c>
      <c r="B238" s="21" t="s">
        <v>192</v>
      </c>
      <c r="C238" s="21" t="s">
        <v>222</v>
      </c>
      <c r="D238" s="21" t="s">
        <v>224</v>
      </c>
      <c r="E238" s="21" t="s">
        <v>54</v>
      </c>
      <c r="F238" s="21" t="s">
        <v>10</v>
      </c>
      <c r="G238" s="16">
        <v>13140450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13140450</v>
      </c>
      <c r="Y238" s="16">
        <v>3075364.53</v>
      </c>
      <c r="Z238" s="13">
        <v>0</v>
      </c>
      <c r="AA238" s="13">
        <v>0</v>
      </c>
      <c r="AB238" s="13">
        <v>0</v>
      </c>
      <c r="AC238" s="15">
        <f t="shared" si="4"/>
        <v>23.403799184959418</v>
      </c>
      <c r="AD238" s="9">
        <v>0</v>
      </c>
      <c r="AE238" s="10">
        <v>0</v>
      </c>
      <c r="AF238" s="9">
        <v>0</v>
      </c>
      <c r="AG238" s="4"/>
    </row>
    <row r="239" spans="1:33" ht="15.6" outlineLevel="5" x14ac:dyDescent="0.25">
      <c r="A239" s="20" t="s">
        <v>55</v>
      </c>
      <c r="B239" s="21" t="s">
        <v>192</v>
      </c>
      <c r="C239" s="21" t="s">
        <v>222</v>
      </c>
      <c r="D239" s="21" t="s">
        <v>224</v>
      </c>
      <c r="E239" s="21" t="s">
        <v>56</v>
      </c>
      <c r="F239" s="21" t="s">
        <v>10</v>
      </c>
      <c r="G239" s="16">
        <v>13140450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16">
        <v>13140450</v>
      </c>
      <c r="Y239" s="16">
        <v>3075364.53</v>
      </c>
      <c r="Z239" s="13">
        <v>0</v>
      </c>
      <c r="AA239" s="13">
        <v>0</v>
      </c>
      <c r="AB239" s="13">
        <v>0</v>
      </c>
      <c r="AC239" s="15">
        <f t="shared" si="4"/>
        <v>23.403799184959418</v>
      </c>
      <c r="AD239" s="9">
        <v>0</v>
      </c>
      <c r="AE239" s="10">
        <v>0</v>
      </c>
      <c r="AF239" s="9">
        <v>0</v>
      </c>
      <c r="AG239" s="4"/>
    </row>
    <row r="240" spans="1:33" ht="41.4" outlineLevel="3" x14ac:dyDescent="0.25">
      <c r="A240" s="20" t="s">
        <v>225</v>
      </c>
      <c r="B240" s="21" t="s">
        <v>192</v>
      </c>
      <c r="C240" s="21" t="s">
        <v>222</v>
      </c>
      <c r="D240" s="21" t="s">
        <v>226</v>
      </c>
      <c r="E240" s="21" t="s">
        <v>10</v>
      </c>
      <c r="F240" s="21" t="s">
        <v>10</v>
      </c>
      <c r="G240" s="16">
        <v>7017100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16">
        <v>7017100</v>
      </c>
      <c r="Y240" s="16">
        <v>2026405.3</v>
      </c>
      <c r="Z240" s="13">
        <v>0</v>
      </c>
      <c r="AA240" s="13">
        <v>0</v>
      </c>
      <c r="AB240" s="13">
        <v>0</v>
      </c>
      <c r="AC240" s="15">
        <f t="shared" si="4"/>
        <v>28.878102064955609</v>
      </c>
      <c r="AD240" s="9">
        <v>0</v>
      </c>
      <c r="AE240" s="10">
        <v>0</v>
      </c>
      <c r="AF240" s="9">
        <v>0</v>
      </c>
      <c r="AG240" s="4"/>
    </row>
    <row r="241" spans="1:33" ht="27.6" outlineLevel="4" x14ac:dyDescent="0.25">
      <c r="A241" s="20" t="s">
        <v>53</v>
      </c>
      <c r="B241" s="21" t="s">
        <v>192</v>
      </c>
      <c r="C241" s="21" t="s">
        <v>222</v>
      </c>
      <c r="D241" s="21" t="s">
        <v>226</v>
      </c>
      <c r="E241" s="21" t="s">
        <v>54</v>
      </c>
      <c r="F241" s="21" t="s">
        <v>10</v>
      </c>
      <c r="G241" s="16">
        <v>6928077</v>
      </c>
      <c r="H241" s="16">
        <v>0</v>
      </c>
      <c r="I241" s="16">
        <v>0</v>
      </c>
      <c r="J241" s="16">
        <v>0</v>
      </c>
      <c r="K241" s="16">
        <v>0</v>
      </c>
      <c r="L241" s="16">
        <v>0</v>
      </c>
      <c r="M241" s="16">
        <v>0</v>
      </c>
      <c r="N241" s="16">
        <v>0</v>
      </c>
      <c r="O241" s="16">
        <v>0</v>
      </c>
      <c r="P241" s="16">
        <v>0</v>
      </c>
      <c r="Q241" s="16">
        <v>0</v>
      </c>
      <c r="R241" s="16">
        <v>0</v>
      </c>
      <c r="S241" s="16">
        <v>0</v>
      </c>
      <c r="T241" s="16">
        <v>0</v>
      </c>
      <c r="U241" s="16">
        <v>0</v>
      </c>
      <c r="V241" s="16">
        <v>0</v>
      </c>
      <c r="W241" s="16">
        <v>0</v>
      </c>
      <c r="X241" s="16">
        <v>6928077</v>
      </c>
      <c r="Y241" s="16">
        <v>2026405.3</v>
      </c>
      <c r="Z241" s="13">
        <v>0</v>
      </c>
      <c r="AA241" s="13">
        <v>0</v>
      </c>
      <c r="AB241" s="13">
        <v>0</v>
      </c>
      <c r="AC241" s="15">
        <f t="shared" si="4"/>
        <v>29.249174049306902</v>
      </c>
      <c r="AD241" s="9">
        <v>0</v>
      </c>
      <c r="AE241" s="10">
        <v>0</v>
      </c>
      <c r="AF241" s="9">
        <v>0</v>
      </c>
      <c r="AG241" s="4"/>
    </row>
    <row r="242" spans="1:33" ht="15.6" outlineLevel="5" x14ac:dyDescent="0.25">
      <c r="A242" s="20" t="s">
        <v>55</v>
      </c>
      <c r="B242" s="21" t="s">
        <v>192</v>
      </c>
      <c r="C242" s="21" t="s">
        <v>222</v>
      </c>
      <c r="D242" s="21" t="s">
        <v>226</v>
      </c>
      <c r="E242" s="21" t="s">
        <v>56</v>
      </c>
      <c r="F242" s="21" t="s">
        <v>10</v>
      </c>
      <c r="G242" s="16">
        <v>6839054</v>
      </c>
      <c r="H242" s="16">
        <v>0</v>
      </c>
      <c r="I242" s="16">
        <v>0</v>
      </c>
      <c r="J242" s="16">
        <v>0</v>
      </c>
      <c r="K242" s="16">
        <v>0</v>
      </c>
      <c r="L242" s="16">
        <v>0</v>
      </c>
      <c r="M242" s="16">
        <v>0</v>
      </c>
      <c r="N242" s="16">
        <v>0</v>
      </c>
      <c r="O242" s="16">
        <v>0</v>
      </c>
      <c r="P242" s="16">
        <v>0</v>
      </c>
      <c r="Q242" s="16">
        <v>0</v>
      </c>
      <c r="R242" s="16">
        <v>0</v>
      </c>
      <c r="S242" s="16">
        <v>0</v>
      </c>
      <c r="T242" s="16">
        <v>0</v>
      </c>
      <c r="U242" s="16">
        <v>0</v>
      </c>
      <c r="V242" s="16">
        <v>0</v>
      </c>
      <c r="W242" s="16">
        <v>0</v>
      </c>
      <c r="X242" s="16">
        <v>6839054</v>
      </c>
      <c r="Y242" s="16">
        <v>2026405.3</v>
      </c>
      <c r="Z242" s="13">
        <v>0</v>
      </c>
      <c r="AA242" s="13">
        <v>0</v>
      </c>
      <c r="AB242" s="13">
        <v>0</v>
      </c>
      <c r="AC242" s="15">
        <f t="shared" si="4"/>
        <v>29.629906416881635</v>
      </c>
      <c r="AD242" s="9">
        <v>0</v>
      </c>
      <c r="AE242" s="10">
        <v>0</v>
      </c>
      <c r="AF242" s="9">
        <v>0</v>
      </c>
      <c r="AG242" s="4"/>
    </row>
    <row r="243" spans="1:33" ht="55.2" outlineLevel="5" x14ac:dyDescent="0.25">
      <c r="A243" s="20" t="s">
        <v>175</v>
      </c>
      <c r="B243" s="21" t="s">
        <v>192</v>
      </c>
      <c r="C243" s="21" t="s">
        <v>222</v>
      </c>
      <c r="D243" s="21" t="s">
        <v>226</v>
      </c>
      <c r="E243" s="21" t="s">
        <v>176</v>
      </c>
      <c r="F243" s="21" t="s">
        <v>10</v>
      </c>
      <c r="G243" s="16">
        <v>89023</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89023</v>
      </c>
      <c r="Y243" s="16">
        <v>0</v>
      </c>
      <c r="Z243" s="13">
        <v>0</v>
      </c>
      <c r="AA243" s="13">
        <v>0</v>
      </c>
      <c r="AB243" s="13">
        <v>0</v>
      </c>
      <c r="AC243" s="15">
        <f t="shared" si="4"/>
        <v>0</v>
      </c>
      <c r="AD243" s="9">
        <v>0</v>
      </c>
      <c r="AE243" s="10">
        <v>0</v>
      </c>
      <c r="AF243" s="9">
        <v>0</v>
      </c>
      <c r="AG243" s="4"/>
    </row>
    <row r="244" spans="1:33" ht="15.6" outlineLevel="4" x14ac:dyDescent="0.25">
      <c r="A244" s="20" t="s">
        <v>27</v>
      </c>
      <c r="B244" s="21" t="s">
        <v>192</v>
      </c>
      <c r="C244" s="21" t="s">
        <v>222</v>
      </c>
      <c r="D244" s="21" t="s">
        <v>226</v>
      </c>
      <c r="E244" s="21" t="s">
        <v>28</v>
      </c>
      <c r="F244" s="21" t="s">
        <v>10</v>
      </c>
      <c r="G244" s="16">
        <v>89023</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89023</v>
      </c>
      <c r="Y244" s="16">
        <v>0</v>
      </c>
      <c r="Z244" s="13">
        <v>0</v>
      </c>
      <c r="AA244" s="13">
        <v>0</v>
      </c>
      <c r="AB244" s="13">
        <v>0</v>
      </c>
      <c r="AC244" s="15">
        <f t="shared" si="4"/>
        <v>0</v>
      </c>
      <c r="AD244" s="9">
        <v>0</v>
      </c>
      <c r="AE244" s="10">
        <v>0</v>
      </c>
      <c r="AF244" s="9">
        <v>0</v>
      </c>
      <c r="AG244" s="4"/>
    </row>
    <row r="245" spans="1:33" ht="41.4" outlineLevel="5" x14ac:dyDescent="0.25">
      <c r="A245" s="20" t="s">
        <v>85</v>
      </c>
      <c r="B245" s="21" t="s">
        <v>192</v>
      </c>
      <c r="C245" s="21" t="s">
        <v>222</v>
      </c>
      <c r="D245" s="21" t="s">
        <v>226</v>
      </c>
      <c r="E245" s="21" t="s">
        <v>86</v>
      </c>
      <c r="F245" s="21" t="s">
        <v>10</v>
      </c>
      <c r="G245" s="16">
        <v>89023</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89023</v>
      </c>
      <c r="Y245" s="16">
        <v>0</v>
      </c>
      <c r="Z245" s="13">
        <v>0</v>
      </c>
      <c r="AA245" s="13">
        <v>0</v>
      </c>
      <c r="AB245" s="13">
        <v>0</v>
      </c>
      <c r="AC245" s="15">
        <f t="shared" si="4"/>
        <v>0</v>
      </c>
      <c r="AD245" s="9">
        <v>0</v>
      </c>
      <c r="AE245" s="10">
        <v>0</v>
      </c>
      <c r="AF245" s="9">
        <v>0</v>
      </c>
      <c r="AG245" s="4"/>
    </row>
    <row r="246" spans="1:33" ht="27.6" outlineLevel="2" x14ac:dyDescent="0.25">
      <c r="A246" s="20" t="s">
        <v>227</v>
      </c>
      <c r="B246" s="21" t="s">
        <v>192</v>
      </c>
      <c r="C246" s="21" t="s">
        <v>228</v>
      </c>
      <c r="D246" s="21" t="s">
        <v>9</v>
      </c>
      <c r="E246" s="21" t="s">
        <v>10</v>
      </c>
      <c r="F246" s="21" t="s">
        <v>10</v>
      </c>
      <c r="G246" s="16">
        <v>100000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16">
        <v>100000</v>
      </c>
      <c r="Y246" s="16">
        <v>9930.7999999999993</v>
      </c>
      <c r="Z246" s="13">
        <v>0</v>
      </c>
      <c r="AA246" s="13">
        <v>0</v>
      </c>
      <c r="AB246" s="13">
        <v>0</v>
      </c>
      <c r="AC246" s="15">
        <f t="shared" si="4"/>
        <v>9.9307999999999996</v>
      </c>
      <c r="AD246" s="9">
        <v>0</v>
      </c>
      <c r="AE246" s="10">
        <v>0</v>
      </c>
      <c r="AF246" s="9">
        <v>0</v>
      </c>
      <c r="AG246" s="4"/>
    </row>
    <row r="247" spans="1:33" ht="27.6" outlineLevel="3" x14ac:dyDescent="0.25">
      <c r="A247" s="20" t="s">
        <v>229</v>
      </c>
      <c r="B247" s="21" t="s">
        <v>192</v>
      </c>
      <c r="C247" s="21" t="s">
        <v>228</v>
      </c>
      <c r="D247" s="21" t="s">
        <v>230</v>
      </c>
      <c r="E247" s="21" t="s">
        <v>10</v>
      </c>
      <c r="F247" s="21" t="s">
        <v>10</v>
      </c>
      <c r="G247" s="16">
        <v>100000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16">
        <v>100000</v>
      </c>
      <c r="Y247" s="16">
        <v>9930.7999999999993</v>
      </c>
      <c r="Z247" s="13">
        <v>0</v>
      </c>
      <c r="AA247" s="13">
        <v>0</v>
      </c>
      <c r="AB247" s="13">
        <v>0</v>
      </c>
      <c r="AC247" s="15">
        <f t="shared" si="4"/>
        <v>9.9307999999999996</v>
      </c>
      <c r="AD247" s="9">
        <v>0</v>
      </c>
      <c r="AE247" s="10">
        <v>0</v>
      </c>
      <c r="AF247" s="9">
        <v>0</v>
      </c>
      <c r="AG247" s="4"/>
    </row>
    <row r="248" spans="1:33" ht="27.6" outlineLevel="4" x14ac:dyDescent="0.25">
      <c r="A248" s="20" t="s">
        <v>53</v>
      </c>
      <c r="B248" s="21" t="s">
        <v>192</v>
      </c>
      <c r="C248" s="21" t="s">
        <v>228</v>
      </c>
      <c r="D248" s="21" t="s">
        <v>230</v>
      </c>
      <c r="E248" s="21" t="s">
        <v>54</v>
      </c>
      <c r="F248" s="21" t="s">
        <v>10</v>
      </c>
      <c r="G248" s="16">
        <v>100000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100000</v>
      </c>
      <c r="Y248" s="16">
        <v>9930.7999999999993</v>
      </c>
      <c r="Z248" s="13">
        <v>0</v>
      </c>
      <c r="AA248" s="13">
        <v>0</v>
      </c>
      <c r="AB248" s="13">
        <v>0</v>
      </c>
      <c r="AC248" s="15">
        <f t="shared" si="4"/>
        <v>9.9307999999999996</v>
      </c>
      <c r="AD248" s="9">
        <v>0</v>
      </c>
      <c r="AE248" s="10">
        <v>0</v>
      </c>
      <c r="AF248" s="9">
        <v>0</v>
      </c>
      <c r="AG248" s="4"/>
    </row>
    <row r="249" spans="1:33" ht="15.6" outlineLevel="5" x14ac:dyDescent="0.25">
      <c r="A249" s="20" t="s">
        <v>55</v>
      </c>
      <c r="B249" s="21" t="s">
        <v>192</v>
      </c>
      <c r="C249" s="21" t="s">
        <v>228</v>
      </c>
      <c r="D249" s="21" t="s">
        <v>230</v>
      </c>
      <c r="E249" s="21" t="s">
        <v>56</v>
      </c>
      <c r="F249" s="21" t="s">
        <v>10</v>
      </c>
      <c r="G249" s="16">
        <v>100000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16">
        <v>100000</v>
      </c>
      <c r="Y249" s="16">
        <v>9930.7999999999993</v>
      </c>
      <c r="Z249" s="13">
        <v>0</v>
      </c>
      <c r="AA249" s="13">
        <v>0</v>
      </c>
      <c r="AB249" s="13">
        <v>0</v>
      </c>
      <c r="AC249" s="15">
        <f t="shared" si="4"/>
        <v>9.9307999999999996</v>
      </c>
      <c r="AD249" s="9">
        <v>0</v>
      </c>
      <c r="AE249" s="10">
        <v>0</v>
      </c>
      <c r="AF249" s="9">
        <v>0</v>
      </c>
      <c r="AG249" s="4"/>
    </row>
    <row r="250" spans="1:33" ht="15.6" outlineLevel="2" x14ac:dyDescent="0.25">
      <c r="A250" s="20" t="s">
        <v>231</v>
      </c>
      <c r="B250" s="21" t="s">
        <v>192</v>
      </c>
      <c r="C250" s="21" t="s">
        <v>232</v>
      </c>
      <c r="D250" s="21" t="s">
        <v>9</v>
      </c>
      <c r="E250" s="21" t="s">
        <v>10</v>
      </c>
      <c r="F250" s="21" t="s">
        <v>10</v>
      </c>
      <c r="G250" s="16">
        <v>200000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200000</v>
      </c>
      <c r="Y250" s="16">
        <v>74198</v>
      </c>
      <c r="Z250" s="13">
        <v>0</v>
      </c>
      <c r="AA250" s="13">
        <v>0</v>
      </c>
      <c r="AB250" s="13">
        <v>0</v>
      </c>
      <c r="AC250" s="15">
        <f t="shared" si="4"/>
        <v>37.098999999999997</v>
      </c>
      <c r="AD250" s="9">
        <v>0</v>
      </c>
      <c r="AE250" s="10">
        <v>0</v>
      </c>
      <c r="AF250" s="9">
        <v>0</v>
      </c>
      <c r="AG250" s="4"/>
    </row>
    <row r="251" spans="1:33" ht="15.6" outlineLevel="3" x14ac:dyDescent="0.25">
      <c r="A251" s="20" t="s">
        <v>233</v>
      </c>
      <c r="B251" s="21" t="s">
        <v>192</v>
      </c>
      <c r="C251" s="21" t="s">
        <v>232</v>
      </c>
      <c r="D251" s="21" t="s">
        <v>234</v>
      </c>
      <c r="E251" s="21" t="s">
        <v>10</v>
      </c>
      <c r="F251" s="21" t="s">
        <v>10</v>
      </c>
      <c r="G251" s="16">
        <v>200000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200000</v>
      </c>
      <c r="Y251" s="16">
        <v>74198</v>
      </c>
      <c r="Z251" s="13">
        <v>0</v>
      </c>
      <c r="AA251" s="13">
        <v>0</v>
      </c>
      <c r="AB251" s="13">
        <v>0</v>
      </c>
      <c r="AC251" s="15">
        <f t="shared" si="4"/>
        <v>37.098999999999997</v>
      </c>
      <c r="AD251" s="9">
        <v>0</v>
      </c>
      <c r="AE251" s="10">
        <v>0</v>
      </c>
      <c r="AF251" s="9">
        <v>0</v>
      </c>
      <c r="AG251" s="4"/>
    </row>
    <row r="252" spans="1:33" ht="27.6" outlineLevel="4" x14ac:dyDescent="0.25">
      <c r="A252" s="20" t="s">
        <v>23</v>
      </c>
      <c r="B252" s="21" t="s">
        <v>192</v>
      </c>
      <c r="C252" s="21" t="s">
        <v>232</v>
      </c>
      <c r="D252" s="21" t="s">
        <v>234</v>
      </c>
      <c r="E252" s="21" t="s">
        <v>24</v>
      </c>
      <c r="F252" s="21" t="s">
        <v>10</v>
      </c>
      <c r="G252" s="16">
        <v>100000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16">
        <v>100000</v>
      </c>
      <c r="Y252" s="16">
        <v>74198</v>
      </c>
      <c r="Z252" s="13">
        <v>0</v>
      </c>
      <c r="AA252" s="13">
        <v>0</v>
      </c>
      <c r="AB252" s="13">
        <v>0</v>
      </c>
      <c r="AC252" s="15">
        <f t="shared" si="4"/>
        <v>74.197999999999993</v>
      </c>
      <c r="AD252" s="9">
        <v>0</v>
      </c>
      <c r="AE252" s="10">
        <v>0</v>
      </c>
      <c r="AF252" s="9">
        <v>0</v>
      </c>
      <c r="AG252" s="4"/>
    </row>
    <row r="253" spans="1:33" ht="27.6" outlineLevel="5" x14ac:dyDescent="0.25">
      <c r="A253" s="20" t="s">
        <v>25</v>
      </c>
      <c r="B253" s="21" t="s">
        <v>192</v>
      </c>
      <c r="C253" s="21" t="s">
        <v>232</v>
      </c>
      <c r="D253" s="21" t="s">
        <v>234</v>
      </c>
      <c r="E253" s="21" t="s">
        <v>26</v>
      </c>
      <c r="F253" s="21" t="s">
        <v>10</v>
      </c>
      <c r="G253" s="16">
        <v>100000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100000</v>
      </c>
      <c r="Y253" s="16">
        <v>74198</v>
      </c>
      <c r="Z253" s="13">
        <v>0</v>
      </c>
      <c r="AA253" s="13">
        <v>0</v>
      </c>
      <c r="AB253" s="13">
        <v>0</v>
      </c>
      <c r="AC253" s="15">
        <f t="shared" si="4"/>
        <v>74.197999999999993</v>
      </c>
      <c r="AD253" s="9">
        <v>0</v>
      </c>
      <c r="AE253" s="10">
        <v>0</v>
      </c>
      <c r="AF253" s="9">
        <v>0</v>
      </c>
      <c r="AG253" s="4"/>
    </row>
    <row r="254" spans="1:33" ht="15.6" outlineLevel="4" x14ac:dyDescent="0.25">
      <c r="A254" s="20" t="s">
        <v>149</v>
      </c>
      <c r="B254" s="21" t="s">
        <v>192</v>
      </c>
      <c r="C254" s="21" t="s">
        <v>232</v>
      </c>
      <c r="D254" s="21" t="s">
        <v>234</v>
      </c>
      <c r="E254" s="21" t="s">
        <v>150</v>
      </c>
      <c r="F254" s="21" t="s">
        <v>10</v>
      </c>
      <c r="G254" s="16">
        <v>100000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100000</v>
      </c>
      <c r="Y254" s="16">
        <v>0</v>
      </c>
      <c r="Z254" s="13">
        <v>0</v>
      </c>
      <c r="AA254" s="13">
        <v>0</v>
      </c>
      <c r="AB254" s="13">
        <v>0</v>
      </c>
      <c r="AC254" s="15">
        <f t="shared" si="4"/>
        <v>0</v>
      </c>
      <c r="AD254" s="9">
        <v>0</v>
      </c>
      <c r="AE254" s="10">
        <v>0</v>
      </c>
      <c r="AF254" s="9">
        <v>0</v>
      </c>
      <c r="AG254" s="4"/>
    </row>
    <row r="255" spans="1:33" ht="27.6" outlineLevel="5" x14ac:dyDescent="0.25">
      <c r="A255" s="20" t="s">
        <v>159</v>
      </c>
      <c r="B255" s="21" t="s">
        <v>192</v>
      </c>
      <c r="C255" s="21" t="s">
        <v>232</v>
      </c>
      <c r="D255" s="21" t="s">
        <v>234</v>
      </c>
      <c r="E255" s="21" t="s">
        <v>160</v>
      </c>
      <c r="F255" s="21" t="s">
        <v>10</v>
      </c>
      <c r="G255" s="16">
        <v>100000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100000</v>
      </c>
      <c r="Y255" s="16">
        <v>0</v>
      </c>
      <c r="Z255" s="13">
        <v>0</v>
      </c>
      <c r="AA255" s="13">
        <v>0</v>
      </c>
      <c r="AB255" s="13">
        <v>0</v>
      </c>
      <c r="AC255" s="15">
        <f t="shared" si="4"/>
        <v>0</v>
      </c>
      <c r="AD255" s="9">
        <v>0</v>
      </c>
      <c r="AE255" s="10">
        <v>0</v>
      </c>
      <c r="AF255" s="9">
        <v>0</v>
      </c>
      <c r="AG255" s="4"/>
    </row>
    <row r="256" spans="1:33" ht="15.6" outlineLevel="2" x14ac:dyDescent="0.25">
      <c r="A256" s="20" t="s">
        <v>235</v>
      </c>
      <c r="B256" s="21" t="s">
        <v>192</v>
      </c>
      <c r="C256" s="21" t="s">
        <v>236</v>
      </c>
      <c r="D256" s="21" t="s">
        <v>9</v>
      </c>
      <c r="E256" s="21" t="s">
        <v>10</v>
      </c>
      <c r="F256" s="21" t="s">
        <v>10</v>
      </c>
      <c r="G256" s="16">
        <v>76801810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v>0</v>
      </c>
      <c r="X256" s="16">
        <v>76801810</v>
      </c>
      <c r="Y256" s="16">
        <v>15186097.460000001</v>
      </c>
      <c r="Z256" s="13">
        <v>0</v>
      </c>
      <c r="AA256" s="13">
        <v>0</v>
      </c>
      <c r="AB256" s="13">
        <v>0</v>
      </c>
      <c r="AC256" s="15">
        <f t="shared" si="4"/>
        <v>19.773098394425862</v>
      </c>
      <c r="AD256" s="9">
        <v>0</v>
      </c>
      <c r="AE256" s="10">
        <v>0</v>
      </c>
      <c r="AF256" s="9">
        <v>0</v>
      </c>
      <c r="AG256" s="4"/>
    </row>
    <row r="257" spans="1:33" ht="27.6" outlineLevel="3" x14ac:dyDescent="0.25">
      <c r="A257" s="20" t="s">
        <v>21</v>
      </c>
      <c r="B257" s="21" t="s">
        <v>192</v>
      </c>
      <c r="C257" s="21" t="s">
        <v>236</v>
      </c>
      <c r="D257" s="21" t="s">
        <v>237</v>
      </c>
      <c r="E257" s="21" t="s">
        <v>10</v>
      </c>
      <c r="F257" s="21" t="s">
        <v>10</v>
      </c>
      <c r="G257" s="16">
        <v>4537260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16">
        <v>4537260</v>
      </c>
      <c r="Y257" s="16">
        <v>744029.67</v>
      </c>
      <c r="Z257" s="13">
        <v>0</v>
      </c>
      <c r="AA257" s="13">
        <v>0</v>
      </c>
      <c r="AB257" s="13">
        <v>0</v>
      </c>
      <c r="AC257" s="15">
        <f t="shared" si="4"/>
        <v>16.398215442800282</v>
      </c>
      <c r="AD257" s="9">
        <v>0</v>
      </c>
      <c r="AE257" s="10">
        <v>0</v>
      </c>
      <c r="AF257" s="9">
        <v>0</v>
      </c>
      <c r="AG257" s="4"/>
    </row>
    <row r="258" spans="1:33" ht="55.2" outlineLevel="4" x14ac:dyDescent="0.25">
      <c r="A258" s="20" t="s">
        <v>17</v>
      </c>
      <c r="B258" s="21" t="s">
        <v>192</v>
      </c>
      <c r="C258" s="21" t="s">
        <v>236</v>
      </c>
      <c r="D258" s="21" t="s">
        <v>237</v>
      </c>
      <c r="E258" s="21" t="s">
        <v>18</v>
      </c>
      <c r="F258" s="21" t="s">
        <v>10</v>
      </c>
      <c r="G258" s="16">
        <v>4214740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4214740</v>
      </c>
      <c r="Y258" s="16">
        <v>699610.67</v>
      </c>
      <c r="Z258" s="13">
        <v>0</v>
      </c>
      <c r="AA258" s="13">
        <v>0</v>
      </c>
      <c r="AB258" s="13">
        <v>0</v>
      </c>
      <c r="AC258" s="15">
        <f t="shared" si="4"/>
        <v>16.599141821322313</v>
      </c>
      <c r="AD258" s="9">
        <v>0</v>
      </c>
      <c r="AE258" s="10">
        <v>0</v>
      </c>
      <c r="AF258" s="9">
        <v>0</v>
      </c>
      <c r="AG258" s="4"/>
    </row>
    <row r="259" spans="1:33" ht="27.6" outlineLevel="5" x14ac:dyDescent="0.25">
      <c r="A259" s="20" t="s">
        <v>19</v>
      </c>
      <c r="B259" s="21" t="s">
        <v>192</v>
      </c>
      <c r="C259" s="21" t="s">
        <v>236</v>
      </c>
      <c r="D259" s="21" t="s">
        <v>237</v>
      </c>
      <c r="E259" s="21" t="s">
        <v>20</v>
      </c>
      <c r="F259" s="21" t="s">
        <v>10</v>
      </c>
      <c r="G259" s="16">
        <v>4214740</v>
      </c>
      <c r="H259" s="16">
        <v>0</v>
      </c>
      <c r="I259" s="16">
        <v>0</v>
      </c>
      <c r="J259" s="16">
        <v>0</v>
      </c>
      <c r="K259" s="16">
        <v>0</v>
      </c>
      <c r="L259" s="16">
        <v>0</v>
      </c>
      <c r="M259" s="16">
        <v>0</v>
      </c>
      <c r="N259" s="16">
        <v>0</v>
      </c>
      <c r="O259" s="16">
        <v>0</v>
      </c>
      <c r="P259" s="16">
        <v>0</v>
      </c>
      <c r="Q259" s="16">
        <v>0</v>
      </c>
      <c r="R259" s="16">
        <v>0</v>
      </c>
      <c r="S259" s="16">
        <v>0</v>
      </c>
      <c r="T259" s="16">
        <v>0</v>
      </c>
      <c r="U259" s="16">
        <v>0</v>
      </c>
      <c r="V259" s="16">
        <v>0</v>
      </c>
      <c r="W259" s="16">
        <v>0</v>
      </c>
      <c r="X259" s="16">
        <v>4214740</v>
      </c>
      <c r="Y259" s="16">
        <v>699610.67</v>
      </c>
      <c r="Z259" s="13">
        <v>0</v>
      </c>
      <c r="AA259" s="13">
        <v>0</v>
      </c>
      <c r="AB259" s="13">
        <v>0</v>
      </c>
      <c r="AC259" s="15">
        <f t="shared" si="4"/>
        <v>16.599141821322313</v>
      </c>
      <c r="AD259" s="9">
        <v>0</v>
      </c>
      <c r="AE259" s="10">
        <v>0</v>
      </c>
      <c r="AF259" s="9">
        <v>0</v>
      </c>
      <c r="AG259" s="4"/>
    </row>
    <row r="260" spans="1:33" ht="27.6" outlineLevel="4" x14ac:dyDescent="0.25">
      <c r="A260" s="20" t="s">
        <v>23</v>
      </c>
      <c r="B260" s="21" t="s">
        <v>192</v>
      </c>
      <c r="C260" s="21" t="s">
        <v>236</v>
      </c>
      <c r="D260" s="21" t="s">
        <v>237</v>
      </c>
      <c r="E260" s="21" t="s">
        <v>24</v>
      </c>
      <c r="F260" s="21" t="s">
        <v>10</v>
      </c>
      <c r="G260" s="16">
        <v>322520</v>
      </c>
      <c r="H260" s="16">
        <v>0</v>
      </c>
      <c r="I260" s="16">
        <v>0</v>
      </c>
      <c r="J260" s="16">
        <v>0</v>
      </c>
      <c r="K260" s="16">
        <v>0</v>
      </c>
      <c r="L260" s="16">
        <v>0</v>
      </c>
      <c r="M260" s="16">
        <v>0</v>
      </c>
      <c r="N260" s="16">
        <v>0</v>
      </c>
      <c r="O260" s="16">
        <v>0</v>
      </c>
      <c r="P260" s="16">
        <v>0</v>
      </c>
      <c r="Q260" s="16">
        <v>0</v>
      </c>
      <c r="R260" s="16">
        <v>0</v>
      </c>
      <c r="S260" s="16">
        <v>0</v>
      </c>
      <c r="T260" s="16">
        <v>0</v>
      </c>
      <c r="U260" s="16">
        <v>0</v>
      </c>
      <c r="V260" s="16">
        <v>0</v>
      </c>
      <c r="W260" s="16">
        <v>0</v>
      </c>
      <c r="X260" s="16">
        <v>322520</v>
      </c>
      <c r="Y260" s="16">
        <v>44419</v>
      </c>
      <c r="Z260" s="13">
        <v>0</v>
      </c>
      <c r="AA260" s="13">
        <v>0</v>
      </c>
      <c r="AB260" s="13">
        <v>0</v>
      </c>
      <c r="AC260" s="15">
        <f t="shared" si="4"/>
        <v>13.772479226094505</v>
      </c>
      <c r="AD260" s="9">
        <v>0</v>
      </c>
      <c r="AE260" s="10">
        <v>0</v>
      </c>
      <c r="AF260" s="9">
        <v>0</v>
      </c>
      <c r="AG260" s="4"/>
    </row>
    <row r="261" spans="1:33" ht="27.6" outlineLevel="5" x14ac:dyDescent="0.25">
      <c r="A261" s="20" t="s">
        <v>25</v>
      </c>
      <c r="B261" s="21" t="s">
        <v>192</v>
      </c>
      <c r="C261" s="21" t="s">
        <v>236</v>
      </c>
      <c r="D261" s="21" t="s">
        <v>237</v>
      </c>
      <c r="E261" s="21" t="s">
        <v>26</v>
      </c>
      <c r="F261" s="21" t="s">
        <v>10</v>
      </c>
      <c r="G261" s="16">
        <v>322520</v>
      </c>
      <c r="H261" s="16">
        <v>0</v>
      </c>
      <c r="I261" s="16">
        <v>0</v>
      </c>
      <c r="J261" s="16">
        <v>0</v>
      </c>
      <c r="K261" s="16">
        <v>0</v>
      </c>
      <c r="L261" s="16">
        <v>0</v>
      </c>
      <c r="M261" s="16">
        <v>0</v>
      </c>
      <c r="N261" s="16">
        <v>0</v>
      </c>
      <c r="O261" s="16">
        <v>0</v>
      </c>
      <c r="P261" s="16">
        <v>0</v>
      </c>
      <c r="Q261" s="16">
        <v>0</v>
      </c>
      <c r="R261" s="16">
        <v>0</v>
      </c>
      <c r="S261" s="16">
        <v>0</v>
      </c>
      <c r="T261" s="16">
        <v>0</v>
      </c>
      <c r="U261" s="16">
        <v>0</v>
      </c>
      <c r="V261" s="16">
        <v>0</v>
      </c>
      <c r="W261" s="16">
        <v>0</v>
      </c>
      <c r="X261" s="16">
        <v>322520</v>
      </c>
      <c r="Y261" s="16">
        <v>44419</v>
      </c>
      <c r="Z261" s="13">
        <v>0</v>
      </c>
      <c r="AA261" s="13">
        <v>0</v>
      </c>
      <c r="AB261" s="13">
        <v>0</v>
      </c>
      <c r="AC261" s="15">
        <f t="shared" si="4"/>
        <v>13.772479226094505</v>
      </c>
      <c r="AD261" s="9">
        <v>0</v>
      </c>
      <c r="AE261" s="10">
        <v>0</v>
      </c>
      <c r="AF261" s="9">
        <v>0</v>
      </c>
      <c r="AG261" s="4"/>
    </row>
    <row r="262" spans="1:33" ht="27.6" outlineLevel="3" x14ac:dyDescent="0.25">
      <c r="A262" s="20" t="s">
        <v>105</v>
      </c>
      <c r="B262" s="21" t="s">
        <v>192</v>
      </c>
      <c r="C262" s="21" t="s">
        <v>236</v>
      </c>
      <c r="D262" s="21" t="s">
        <v>238</v>
      </c>
      <c r="E262" s="21" t="s">
        <v>10</v>
      </c>
      <c r="F262" s="21" t="s">
        <v>10</v>
      </c>
      <c r="G262" s="16">
        <v>57895420</v>
      </c>
      <c r="H262" s="16">
        <v>0</v>
      </c>
      <c r="I262" s="16">
        <v>0</v>
      </c>
      <c r="J262" s="16">
        <v>0</v>
      </c>
      <c r="K262" s="16">
        <v>0</v>
      </c>
      <c r="L262" s="16">
        <v>0</v>
      </c>
      <c r="M262" s="16">
        <v>0</v>
      </c>
      <c r="N262" s="16">
        <v>0</v>
      </c>
      <c r="O262" s="16">
        <v>0</v>
      </c>
      <c r="P262" s="16">
        <v>0</v>
      </c>
      <c r="Q262" s="16">
        <v>0</v>
      </c>
      <c r="R262" s="16">
        <v>0</v>
      </c>
      <c r="S262" s="16">
        <v>0</v>
      </c>
      <c r="T262" s="16">
        <v>0</v>
      </c>
      <c r="U262" s="16">
        <v>0</v>
      </c>
      <c r="V262" s="16">
        <v>0</v>
      </c>
      <c r="W262" s="16">
        <v>0</v>
      </c>
      <c r="X262" s="16">
        <v>57895420</v>
      </c>
      <c r="Y262" s="16">
        <v>13556808.08</v>
      </c>
      <c r="Z262" s="13">
        <v>0</v>
      </c>
      <c r="AA262" s="13">
        <v>0</v>
      </c>
      <c r="AB262" s="13">
        <v>0</v>
      </c>
      <c r="AC262" s="15">
        <f t="shared" si="4"/>
        <v>23.416028556317581</v>
      </c>
      <c r="AD262" s="9">
        <v>0</v>
      </c>
      <c r="AE262" s="10">
        <v>0</v>
      </c>
      <c r="AF262" s="9">
        <v>0</v>
      </c>
      <c r="AG262" s="4"/>
    </row>
    <row r="263" spans="1:33" ht="55.2" outlineLevel="4" x14ac:dyDescent="0.25">
      <c r="A263" s="20" t="s">
        <v>17</v>
      </c>
      <c r="B263" s="21" t="s">
        <v>192</v>
      </c>
      <c r="C263" s="21" t="s">
        <v>236</v>
      </c>
      <c r="D263" s="21" t="s">
        <v>238</v>
      </c>
      <c r="E263" s="21" t="s">
        <v>18</v>
      </c>
      <c r="F263" s="21" t="s">
        <v>10</v>
      </c>
      <c r="G263" s="16">
        <v>11858210</v>
      </c>
      <c r="H263" s="16">
        <v>0</v>
      </c>
      <c r="I263" s="16">
        <v>0</v>
      </c>
      <c r="J263" s="16">
        <v>0</v>
      </c>
      <c r="K263" s="16">
        <v>0</v>
      </c>
      <c r="L263" s="16">
        <v>0</v>
      </c>
      <c r="M263" s="16">
        <v>0</v>
      </c>
      <c r="N263" s="16">
        <v>0</v>
      </c>
      <c r="O263" s="16">
        <v>0</v>
      </c>
      <c r="P263" s="16">
        <v>0</v>
      </c>
      <c r="Q263" s="16">
        <v>0</v>
      </c>
      <c r="R263" s="16">
        <v>0</v>
      </c>
      <c r="S263" s="16">
        <v>0</v>
      </c>
      <c r="T263" s="16">
        <v>0</v>
      </c>
      <c r="U263" s="16">
        <v>0</v>
      </c>
      <c r="V263" s="16">
        <v>0</v>
      </c>
      <c r="W263" s="16">
        <v>0</v>
      </c>
      <c r="X263" s="16">
        <v>11858210</v>
      </c>
      <c r="Y263" s="16">
        <v>2578125.46</v>
      </c>
      <c r="Z263" s="13">
        <v>0</v>
      </c>
      <c r="AA263" s="13">
        <v>0</v>
      </c>
      <c r="AB263" s="13">
        <v>0</v>
      </c>
      <c r="AC263" s="15">
        <f t="shared" si="4"/>
        <v>21.741270056779229</v>
      </c>
      <c r="AD263" s="9">
        <v>0</v>
      </c>
      <c r="AE263" s="10">
        <v>0</v>
      </c>
      <c r="AF263" s="9">
        <v>0</v>
      </c>
      <c r="AG263" s="4"/>
    </row>
    <row r="264" spans="1:33" ht="27.6" outlineLevel="5" x14ac:dyDescent="0.25">
      <c r="A264" s="20" t="s">
        <v>19</v>
      </c>
      <c r="B264" s="21" t="s">
        <v>192</v>
      </c>
      <c r="C264" s="21" t="s">
        <v>236</v>
      </c>
      <c r="D264" s="21" t="s">
        <v>238</v>
      </c>
      <c r="E264" s="21" t="s">
        <v>20</v>
      </c>
      <c r="F264" s="21" t="s">
        <v>10</v>
      </c>
      <c r="G264" s="16">
        <v>11858210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11858210</v>
      </c>
      <c r="Y264" s="16">
        <v>2578125.46</v>
      </c>
      <c r="Z264" s="13">
        <v>0</v>
      </c>
      <c r="AA264" s="13">
        <v>0</v>
      </c>
      <c r="AB264" s="13">
        <v>0</v>
      </c>
      <c r="AC264" s="15">
        <f t="shared" si="4"/>
        <v>21.741270056779229</v>
      </c>
      <c r="AD264" s="9">
        <v>0</v>
      </c>
      <c r="AE264" s="10">
        <v>0</v>
      </c>
      <c r="AF264" s="9">
        <v>0</v>
      </c>
      <c r="AG264" s="4"/>
    </row>
    <row r="265" spans="1:33" ht="27.6" outlineLevel="4" x14ac:dyDescent="0.25">
      <c r="A265" s="20" t="s">
        <v>23</v>
      </c>
      <c r="B265" s="21" t="s">
        <v>192</v>
      </c>
      <c r="C265" s="21" t="s">
        <v>236</v>
      </c>
      <c r="D265" s="21" t="s">
        <v>238</v>
      </c>
      <c r="E265" s="21" t="s">
        <v>24</v>
      </c>
      <c r="F265" s="21" t="s">
        <v>10</v>
      </c>
      <c r="G265" s="16">
        <v>1111150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1111150</v>
      </c>
      <c r="Y265" s="16">
        <v>275935.40999999997</v>
      </c>
      <c r="Z265" s="13">
        <v>0</v>
      </c>
      <c r="AA265" s="13">
        <v>0</v>
      </c>
      <c r="AB265" s="13">
        <v>0</v>
      </c>
      <c r="AC265" s="15">
        <f t="shared" si="4"/>
        <v>24.833317733879312</v>
      </c>
      <c r="AD265" s="9">
        <v>0</v>
      </c>
      <c r="AE265" s="10">
        <v>0</v>
      </c>
      <c r="AF265" s="9">
        <v>0</v>
      </c>
      <c r="AG265" s="4"/>
    </row>
    <row r="266" spans="1:33" ht="27.6" outlineLevel="5" x14ac:dyDescent="0.25">
      <c r="A266" s="20" t="s">
        <v>25</v>
      </c>
      <c r="B266" s="21" t="s">
        <v>192</v>
      </c>
      <c r="C266" s="21" t="s">
        <v>236</v>
      </c>
      <c r="D266" s="21" t="s">
        <v>238</v>
      </c>
      <c r="E266" s="21" t="s">
        <v>26</v>
      </c>
      <c r="F266" s="21" t="s">
        <v>10</v>
      </c>
      <c r="G266" s="16">
        <v>1111150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1111150</v>
      </c>
      <c r="Y266" s="16">
        <v>275935.40999999997</v>
      </c>
      <c r="Z266" s="13">
        <v>0</v>
      </c>
      <c r="AA266" s="13">
        <v>0</v>
      </c>
      <c r="AB266" s="13">
        <v>0</v>
      </c>
      <c r="AC266" s="15">
        <f t="shared" si="4"/>
        <v>24.833317733879312</v>
      </c>
      <c r="AD266" s="9">
        <v>0</v>
      </c>
      <c r="AE266" s="10">
        <v>0</v>
      </c>
      <c r="AF266" s="9">
        <v>0</v>
      </c>
      <c r="AG266" s="4"/>
    </row>
    <row r="267" spans="1:33" ht="27.6" outlineLevel="4" x14ac:dyDescent="0.25">
      <c r="A267" s="20" t="s">
        <v>53</v>
      </c>
      <c r="B267" s="21" t="s">
        <v>192</v>
      </c>
      <c r="C267" s="21" t="s">
        <v>236</v>
      </c>
      <c r="D267" s="21" t="s">
        <v>238</v>
      </c>
      <c r="E267" s="21" t="s">
        <v>54</v>
      </c>
      <c r="F267" s="21" t="s">
        <v>10</v>
      </c>
      <c r="G267" s="16">
        <v>44915460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44915460</v>
      </c>
      <c r="Y267" s="16">
        <v>10700073.210000001</v>
      </c>
      <c r="Z267" s="13">
        <v>0</v>
      </c>
      <c r="AA267" s="13">
        <v>0</v>
      </c>
      <c r="AB267" s="13">
        <v>0</v>
      </c>
      <c r="AC267" s="15">
        <f t="shared" ref="AC267:AC330" si="5">Y267/X267*100</f>
        <v>23.822695370369136</v>
      </c>
      <c r="AD267" s="9">
        <v>0</v>
      </c>
      <c r="AE267" s="10">
        <v>0</v>
      </c>
      <c r="AF267" s="9">
        <v>0</v>
      </c>
      <c r="AG267" s="4"/>
    </row>
    <row r="268" spans="1:33" ht="15.6" outlineLevel="5" x14ac:dyDescent="0.25">
      <c r="A268" s="20" t="s">
        <v>55</v>
      </c>
      <c r="B268" s="21" t="s">
        <v>192</v>
      </c>
      <c r="C268" s="21" t="s">
        <v>236</v>
      </c>
      <c r="D268" s="21" t="s">
        <v>238</v>
      </c>
      <c r="E268" s="21" t="s">
        <v>56</v>
      </c>
      <c r="F268" s="21" t="s">
        <v>10</v>
      </c>
      <c r="G268" s="16">
        <v>44915460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44915460</v>
      </c>
      <c r="Y268" s="16">
        <v>10700073.210000001</v>
      </c>
      <c r="Z268" s="13">
        <v>0</v>
      </c>
      <c r="AA268" s="13">
        <v>0</v>
      </c>
      <c r="AB268" s="13">
        <v>0</v>
      </c>
      <c r="AC268" s="15">
        <f t="shared" si="5"/>
        <v>23.822695370369136</v>
      </c>
      <c r="AD268" s="9">
        <v>0</v>
      </c>
      <c r="AE268" s="10">
        <v>0</v>
      </c>
      <c r="AF268" s="9">
        <v>0</v>
      </c>
      <c r="AG268" s="4"/>
    </row>
    <row r="269" spans="1:33" ht="15.6" outlineLevel="4" x14ac:dyDescent="0.25">
      <c r="A269" s="20" t="s">
        <v>27</v>
      </c>
      <c r="B269" s="21" t="s">
        <v>192</v>
      </c>
      <c r="C269" s="21" t="s">
        <v>236</v>
      </c>
      <c r="D269" s="21" t="s">
        <v>238</v>
      </c>
      <c r="E269" s="21" t="s">
        <v>28</v>
      </c>
      <c r="F269" s="21" t="s">
        <v>10</v>
      </c>
      <c r="G269" s="16">
        <v>10600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10600</v>
      </c>
      <c r="Y269" s="16">
        <v>2674</v>
      </c>
      <c r="Z269" s="13">
        <v>0</v>
      </c>
      <c r="AA269" s="13">
        <v>0</v>
      </c>
      <c r="AB269" s="13">
        <v>0</v>
      </c>
      <c r="AC269" s="15">
        <f t="shared" si="5"/>
        <v>25.226415094339622</v>
      </c>
      <c r="AD269" s="9">
        <v>0</v>
      </c>
      <c r="AE269" s="10">
        <v>0</v>
      </c>
      <c r="AF269" s="9">
        <v>0</v>
      </c>
      <c r="AG269" s="4"/>
    </row>
    <row r="270" spans="1:33" ht="15.6" outlineLevel="5" x14ac:dyDescent="0.25">
      <c r="A270" s="20" t="s">
        <v>29</v>
      </c>
      <c r="B270" s="21" t="s">
        <v>192</v>
      </c>
      <c r="C270" s="21" t="s">
        <v>236</v>
      </c>
      <c r="D270" s="21" t="s">
        <v>238</v>
      </c>
      <c r="E270" s="21" t="s">
        <v>30</v>
      </c>
      <c r="F270" s="21" t="s">
        <v>10</v>
      </c>
      <c r="G270" s="16">
        <v>10600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10600</v>
      </c>
      <c r="Y270" s="16">
        <v>2674</v>
      </c>
      <c r="Z270" s="13">
        <v>0</v>
      </c>
      <c r="AA270" s="13">
        <v>0</v>
      </c>
      <c r="AB270" s="13">
        <v>0</v>
      </c>
      <c r="AC270" s="15">
        <f t="shared" si="5"/>
        <v>25.226415094339622</v>
      </c>
      <c r="AD270" s="9">
        <v>0</v>
      </c>
      <c r="AE270" s="10">
        <v>0</v>
      </c>
      <c r="AF270" s="9">
        <v>0</v>
      </c>
      <c r="AG270" s="4"/>
    </row>
    <row r="271" spans="1:33" ht="27.6" outlineLevel="3" x14ac:dyDescent="0.25">
      <c r="A271" s="20" t="s">
        <v>239</v>
      </c>
      <c r="B271" s="21" t="s">
        <v>192</v>
      </c>
      <c r="C271" s="21" t="s">
        <v>236</v>
      </c>
      <c r="D271" s="21" t="s">
        <v>240</v>
      </c>
      <c r="E271" s="21" t="s">
        <v>10</v>
      </c>
      <c r="F271" s="21" t="s">
        <v>10</v>
      </c>
      <c r="G271" s="16">
        <v>2723530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16">
        <v>2723530</v>
      </c>
      <c r="Y271" s="16">
        <v>519412.18</v>
      </c>
      <c r="Z271" s="13">
        <v>0</v>
      </c>
      <c r="AA271" s="13">
        <v>0</v>
      </c>
      <c r="AB271" s="13">
        <v>0</v>
      </c>
      <c r="AC271" s="15">
        <f t="shared" si="5"/>
        <v>19.07128542736816</v>
      </c>
      <c r="AD271" s="9">
        <v>0</v>
      </c>
      <c r="AE271" s="10">
        <v>0</v>
      </c>
      <c r="AF271" s="9">
        <v>0</v>
      </c>
      <c r="AG271" s="4"/>
    </row>
    <row r="272" spans="1:33" ht="27.6" outlineLevel="4" x14ac:dyDescent="0.25">
      <c r="A272" s="20" t="s">
        <v>53</v>
      </c>
      <c r="B272" s="21" t="s">
        <v>192</v>
      </c>
      <c r="C272" s="21" t="s">
        <v>236</v>
      </c>
      <c r="D272" s="21" t="s">
        <v>240</v>
      </c>
      <c r="E272" s="21" t="s">
        <v>54</v>
      </c>
      <c r="F272" s="21" t="s">
        <v>10</v>
      </c>
      <c r="G272" s="16">
        <v>2723530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2723530</v>
      </c>
      <c r="Y272" s="16">
        <v>519412.18</v>
      </c>
      <c r="Z272" s="13">
        <v>0</v>
      </c>
      <c r="AA272" s="13">
        <v>0</v>
      </c>
      <c r="AB272" s="13">
        <v>0</v>
      </c>
      <c r="AC272" s="15">
        <f t="shared" si="5"/>
        <v>19.07128542736816</v>
      </c>
      <c r="AD272" s="9">
        <v>0</v>
      </c>
      <c r="AE272" s="10">
        <v>0</v>
      </c>
      <c r="AF272" s="9">
        <v>0</v>
      </c>
      <c r="AG272" s="4"/>
    </row>
    <row r="273" spans="1:33" ht="15.6" outlineLevel="5" x14ac:dyDescent="0.25">
      <c r="A273" s="20" t="s">
        <v>55</v>
      </c>
      <c r="B273" s="21" t="s">
        <v>192</v>
      </c>
      <c r="C273" s="21" t="s">
        <v>236</v>
      </c>
      <c r="D273" s="21" t="s">
        <v>240</v>
      </c>
      <c r="E273" s="21" t="s">
        <v>56</v>
      </c>
      <c r="F273" s="21" t="s">
        <v>10</v>
      </c>
      <c r="G273" s="16">
        <v>2723530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v>0</v>
      </c>
      <c r="X273" s="16">
        <v>2723530</v>
      </c>
      <c r="Y273" s="16">
        <v>519412.18</v>
      </c>
      <c r="Z273" s="13">
        <v>0</v>
      </c>
      <c r="AA273" s="13">
        <v>0</v>
      </c>
      <c r="AB273" s="13">
        <v>0</v>
      </c>
      <c r="AC273" s="15">
        <f t="shared" si="5"/>
        <v>19.07128542736816</v>
      </c>
      <c r="AD273" s="9">
        <v>0</v>
      </c>
      <c r="AE273" s="10">
        <v>0</v>
      </c>
      <c r="AF273" s="9">
        <v>0</v>
      </c>
      <c r="AG273" s="4"/>
    </row>
    <row r="274" spans="1:33" ht="27.6" outlineLevel="3" x14ac:dyDescent="0.25">
      <c r="A274" s="20" t="s">
        <v>241</v>
      </c>
      <c r="B274" s="21" t="s">
        <v>192</v>
      </c>
      <c r="C274" s="21" t="s">
        <v>236</v>
      </c>
      <c r="D274" s="21" t="s">
        <v>242</v>
      </c>
      <c r="E274" s="21" t="s">
        <v>10</v>
      </c>
      <c r="F274" s="21" t="s">
        <v>10</v>
      </c>
      <c r="G274" s="16">
        <v>341400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341400</v>
      </c>
      <c r="Y274" s="16">
        <v>2168</v>
      </c>
      <c r="Z274" s="13">
        <v>0</v>
      </c>
      <c r="AA274" s="13">
        <v>0</v>
      </c>
      <c r="AB274" s="13">
        <v>0</v>
      </c>
      <c r="AC274" s="15">
        <f t="shared" si="5"/>
        <v>0.6350322202694787</v>
      </c>
      <c r="AD274" s="9">
        <v>0</v>
      </c>
      <c r="AE274" s="10">
        <v>0</v>
      </c>
      <c r="AF274" s="9">
        <v>0</v>
      </c>
      <c r="AG274" s="4"/>
    </row>
    <row r="275" spans="1:33" ht="27.6" outlineLevel="4" x14ac:dyDescent="0.25">
      <c r="A275" s="20" t="s">
        <v>23</v>
      </c>
      <c r="B275" s="21" t="s">
        <v>192</v>
      </c>
      <c r="C275" s="21" t="s">
        <v>236</v>
      </c>
      <c r="D275" s="21" t="s">
        <v>242</v>
      </c>
      <c r="E275" s="21" t="s">
        <v>24</v>
      </c>
      <c r="F275" s="21" t="s">
        <v>10</v>
      </c>
      <c r="G275" s="16">
        <v>1400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16">
        <v>1400</v>
      </c>
      <c r="Y275" s="16">
        <v>0</v>
      </c>
      <c r="Z275" s="13">
        <v>0</v>
      </c>
      <c r="AA275" s="13">
        <v>0</v>
      </c>
      <c r="AB275" s="13">
        <v>0</v>
      </c>
      <c r="AC275" s="15">
        <f t="shared" si="5"/>
        <v>0</v>
      </c>
      <c r="AD275" s="9">
        <v>0</v>
      </c>
      <c r="AE275" s="10">
        <v>0</v>
      </c>
      <c r="AF275" s="9">
        <v>0</v>
      </c>
      <c r="AG275" s="4"/>
    </row>
    <row r="276" spans="1:33" ht="27.6" outlineLevel="5" x14ac:dyDescent="0.25">
      <c r="A276" s="20" t="s">
        <v>25</v>
      </c>
      <c r="B276" s="21" t="s">
        <v>192</v>
      </c>
      <c r="C276" s="21" t="s">
        <v>236</v>
      </c>
      <c r="D276" s="21" t="s">
        <v>242</v>
      </c>
      <c r="E276" s="21" t="s">
        <v>26</v>
      </c>
      <c r="F276" s="21" t="s">
        <v>10</v>
      </c>
      <c r="G276" s="16">
        <v>1400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16">
        <v>1400</v>
      </c>
      <c r="Y276" s="16">
        <v>0</v>
      </c>
      <c r="Z276" s="13">
        <v>0</v>
      </c>
      <c r="AA276" s="13">
        <v>0</v>
      </c>
      <c r="AB276" s="13">
        <v>0</v>
      </c>
      <c r="AC276" s="15">
        <f t="shared" si="5"/>
        <v>0</v>
      </c>
      <c r="AD276" s="9">
        <v>0</v>
      </c>
      <c r="AE276" s="10">
        <v>0</v>
      </c>
      <c r="AF276" s="9">
        <v>0</v>
      </c>
      <c r="AG276" s="4"/>
    </row>
    <row r="277" spans="1:33" ht="15.6" outlineLevel="4" x14ac:dyDescent="0.25">
      <c r="A277" s="20" t="s">
        <v>149</v>
      </c>
      <c r="B277" s="21" t="s">
        <v>192</v>
      </c>
      <c r="C277" s="21" t="s">
        <v>236</v>
      </c>
      <c r="D277" s="21" t="s">
        <v>242</v>
      </c>
      <c r="E277" s="21" t="s">
        <v>150</v>
      </c>
      <c r="F277" s="21" t="s">
        <v>10</v>
      </c>
      <c r="G277" s="16">
        <v>220000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16">
        <v>220000</v>
      </c>
      <c r="Y277" s="16">
        <v>0</v>
      </c>
      <c r="Z277" s="13">
        <v>0</v>
      </c>
      <c r="AA277" s="13">
        <v>0</v>
      </c>
      <c r="AB277" s="13">
        <v>0</v>
      </c>
      <c r="AC277" s="15">
        <f t="shared" si="5"/>
        <v>0</v>
      </c>
      <c r="AD277" s="9">
        <v>0</v>
      </c>
      <c r="AE277" s="10">
        <v>0</v>
      </c>
      <c r="AF277" s="9">
        <v>0</v>
      </c>
      <c r="AG277" s="4"/>
    </row>
    <row r="278" spans="1:33" ht="15.6" outlineLevel="5" x14ac:dyDescent="0.25">
      <c r="A278" s="20" t="s">
        <v>243</v>
      </c>
      <c r="B278" s="21" t="s">
        <v>192</v>
      </c>
      <c r="C278" s="21" t="s">
        <v>236</v>
      </c>
      <c r="D278" s="21" t="s">
        <v>242</v>
      </c>
      <c r="E278" s="21" t="s">
        <v>244</v>
      </c>
      <c r="F278" s="21" t="s">
        <v>10</v>
      </c>
      <c r="G278" s="16">
        <v>220000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16">
        <v>220000</v>
      </c>
      <c r="Y278" s="16">
        <v>0</v>
      </c>
      <c r="Z278" s="13">
        <v>0</v>
      </c>
      <c r="AA278" s="13">
        <v>0</v>
      </c>
      <c r="AB278" s="13">
        <v>0</v>
      </c>
      <c r="AC278" s="15">
        <f t="shared" si="5"/>
        <v>0</v>
      </c>
      <c r="AD278" s="9">
        <v>0</v>
      </c>
      <c r="AE278" s="10">
        <v>0</v>
      </c>
      <c r="AF278" s="9">
        <v>0</v>
      </c>
      <c r="AG278" s="4"/>
    </row>
    <row r="279" spans="1:33" ht="27.6" outlineLevel="4" x14ac:dyDescent="0.25">
      <c r="A279" s="20" t="s">
        <v>53</v>
      </c>
      <c r="B279" s="21" t="s">
        <v>192</v>
      </c>
      <c r="C279" s="21" t="s">
        <v>236</v>
      </c>
      <c r="D279" s="21" t="s">
        <v>242</v>
      </c>
      <c r="E279" s="21" t="s">
        <v>54</v>
      </c>
      <c r="F279" s="21" t="s">
        <v>10</v>
      </c>
      <c r="G279" s="16">
        <v>120000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16">
        <v>120000</v>
      </c>
      <c r="Y279" s="16">
        <v>2168</v>
      </c>
      <c r="Z279" s="13">
        <v>0</v>
      </c>
      <c r="AA279" s="13">
        <v>0</v>
      </c>
      <c r="AB279" s="13">
        <v>0</v>
      </c>
      <c r="AC279" s="15">
        <f t="shared" si="5"/>
        <v>1.8066666666666669</v>
      </c>
      <c r="AD279" s="9">
        <v>0</v>
      </c>
      <c r="AE279" s="10">
        <v>0</v>
      </c>
      <c r="AF279" s="9">
        <v>0</v>
      </c>
      <c r="AG279" s="4"/>
    </row>
    <row r="280" spans="1:33" ht="15.6" outlineLevel="5" x14ac:dyDescent="0.25">
      <c r="A280" s="20" t="s">
        <v>55</v>
      </c>
      <c r="B280" s="21" t="s">
        <v>192</v>
      </c>
      <c r="C280" s="21" t="s">
        <v>236</v>
      </c>
      <c r="D280" s="21" t="s">
        <v>242</v>
      </c>
      <c r="E280" s="21" t="s">
        <v>56</v>
      </c>
      <c r="F280" s="21" t="s">
        <v>10</v>
      </c>
      <c r="G280" s="16">
        <v>120000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16">
        <v>120000</v>
      </c>
      <c r="Y280" s="16">
        <v>2168</v>
      </c>
      <c r="Z280" s="13">
        <v>0</v>
      </c>
      <c r="AA280" s="13">
        <v>0</v>
      </c>
      <c r="AB280" s="13">
        <v>0</v>
      </c>
      <c r="AC280" s="15">
        <f t="shared" si="5"/>
        <v>1.8066666666666669</v>
      </c>
      <c r="AD280" s="9">
        <v>0</v>
      </c>
      <c r="AE280" s="10">
        <v>0</v>
      </c>
      <c r="AF280" s="9">
        <v>0</v>
      </c>
      <c r="AG280" s="4"/>
    </row>
    <row r="281" spans="1:33" ht="15.6" outlineLevel="3" x14ac:dyDescent="0.25">
      <c r="A281" s="20" t="s">
        <v>233</v>
      </c>
      <c r="B281" s="21" t="s">
        <v>192</v>
      </c>
      <c r="C281" s="21" t="s">
        <v>236</v>
      </c>
      <c r="D281" s="21" t="s">
        <v>234</v>
      </c>
      <c r="E281" s="21" t="s">
        <v>10</v>
      </c>
      <c r="F281" s="21" t="s">
        <v>10</v>
      </c>
      <c r="G281" s="16">
        <v>200000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16">
        <v>200000</v>
      </c>
      <c r="Y281" s="16">
        <v>13799</v>
      </c>
      <c r="Z281" s="13">
        <v>0</v>
      </c>
      <c r="AA281" s="13">
        <v>0</v>
      </c>
      <c r="AB281" s="13">
        <v>0</v>
      </c>
      <c r="AC281" s="15">
        <f t="shared" si="5"/>
        <v>6.8994999999999997</v>
      </c>
      <c r="AD281" s="9">
        <v>0</v>
      </c>
      <c r="AE281" s="10">
        <v>0</v>
      </c>
      <c r="AF281" s="9">
        <v>0</v>
      </c>
      <c r="AG281" s="4"/>
    </row>
    <row r="282" spans="1:33" ht="27.6" outlineLevel="4" x14ac:dyDescent="0.25">
      <c r="A282" s="20" t="s">
        <v>23</v>
      </c>
      <c r="B282" s="21" t="s">
        <v>192</v>
      </c>
      <c r="C282" s="21" t="s">
        <v>236</v>
      </c>
      <c r="D282" s="21" t="s">
        <v>234</v>
      </c>
      <c r="E282" s="21" t="s">
        <v>24</v>
      </c>
      <c r="F282" s="21" t="s">
        <v>10</v>
      </c>
      <c r="G282" s="16">
        <v>50000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50000</v>
      </c>
      <c r="Y282" s="16">
        <v>0</v>
      </c>
      <c r="Z282" s="13">
        <v>0</v>
      </c>
      <c r="AA282" s="13">
        <v>0</v>
      </c>
      <c r="AB282" s="13">
        <v>0</v>
      </c>
      <c r="AC282" s="15">
        <f t="shared" si="5"/>
        <v>0</v>
      </c>
      <c r="AD282" s="9">
        <v>0</v>
      </c>
      <c r="AE282" s="10">
        <v>0</v>
      </c>
      <c r="AF282" s="9">
        <v>0</v>
      </c>
      <c r="AG282" s="4"/>
    </row>
    <row r="283" spans="1:33" ht="27.6" outlineLevel="5" x14ac:dyDescent="0.25">
      <c r="A283" s="20" t="s">
        <v>25</v>
      </c>
      <c r="B283" s="21" t="s">
        <v>192</v>
      </c>
      <c r="C283" s="21" t="s">
        <v>236</v>
      </c>
      <c r="D283" s="21" t="s">
        <v>234</v>
      </c>
      <c r="E283" s="21" t="s">
        <v>26</v>
      </c>
      <c r="F283" s="21" t="s">
        <v>10</v>
      </c>
      <c r="G283" s="16">
        <v>50000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16">
        <v>50000</v>
      </c>
      <c r="Y283" s="16">
        <v>0</v>
      </c>
      <c r="Z283" s="13">
        <v>0</v>
      </c>
      <c r="AA283" s="13">
        <v>0</v>
      </c>
      <c r="AB283" s="13">
        <v>0</v>
      </c>
      <c r="AC283" s="15">
        <f t="shared" si="5"/>
        <v>0</v>
      </c>
      <c r="AD283" s="9">
        <v>0</v>
      </c>
      <c r="AE283" s="10">
        <v>0</v>
      </c>
      <c r="AF283" s="9">
        <v>0</v>
      </c>
      <c r="AG283" s="4"/>
    </row>
    <row r="284" spans="1:33" ht="27.6" outlineLevel="4" x14ac:dyDescent="0.25">
      <c r="A284" s="20" t="s">
        <v>53</v>
      </c>
      <c r="B284" s="21" t="s">
        <v>192</v>
      </c>
      <c r="C284" s="21" t="s">
        <v>236</v>
      </c>
      <c r="D284" s="21" t="s">
        <v>234</v>
      </c>
      <c r="E284" s="21" t="s">
        <v>54</v>
      </c>
      <c r="F284" s="21" t="s">
        <v>10</v>
      </c>
      <c r="G284" s="16">
        <v>150000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16">
        <v>150000</v>
      </c>
      <c r="Y284" s="16">
        <v>13799</v>
      </c>
      <c r="Z284" s="13">
        <v>0</v>
      </c>
      <c r="AA284" s="13">
        <v>0</v>
      </c>
      <c r="AB284" s="13">
        <v>0</v>
      </c>
      <c r="AC284" s="15">
        <f t="shared" si="5"/>
        <v>9.1993333333333336</v>
      </c>
      <c r="AD284" s="9">
        <v>0</v>
      </c>
      <c r="AE284" s="10">
        <v>0</v>
      </c>
      <c r="AF284" s="9">
        <v>0</v>
      </c>
      <c r="AG284" s="4"/>
    </row>
    <row r="285" spans="1:33" ht="15.6" outlineLevel="5" x14ac:dyDescent="0.25">
      <c r="A285" s="20" t="s">
        <v>55</v>
      </c>
      <c r="B285" s="21" t="s">
        <v>192</v>
      </c>
      <c r="C285" s="21" t="s">
        <v>236</v>
      </c>
      <c r="D285" s="21" t="s">
        <v>234</v>
      </c>
      <c r="E285" s="21" t="s">
        <v>56</v>
      </c>
      <c r="F285" s="21" t="s">
        <v>10</v>
      </c>
      <c r="G285" s="16">
        <v>150000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16">
        <v>150000</v>
      </c>
      <c r="Y285" s="16">
        <v>13799</v>
      </c>
      <c r="Z285" s="13">
        <v>0</v>
      </c>
      <c r="AA285" s="13">
        <v>0</v>
      </c>
      <c r="AB285" s="13">
        <v>0</v>
      </c>
      <c r="AC285" s="15">
        <f t="shared" si="5"/>
        <v>9.1993333333333336</v>
      </c>
      <c r="AD285" s="9">
        <v>0</v>
      </c>
      <c r="AE285" s="10">
        <v>0</v>
      </c>
      <c r="AF285" s="9">
        <v>0</v>
      </c>
      <c r="AG285" s="4"/>
    </row>
    <row r="286" spans="1:33" ht="27.6" outlineLevel="3" x14ac:dyDescent="0.25">
      <c r="A286" s="20" t="s">
        <v>245</v>
      </c>
      <c r="B286" s="21" t="s">
        <v>192</v>
      </c>
      <c r="C286" s="21" t="s">
        <v>236</v>
      </c>
      <c r="D286" s="21" t="s">
        <v>246</v>
      </c>
      <c r="E286" s="21" t="s">
        <v>10</v>
      </c>
      <c r="F286" s="21" t="s">
        <v>10</v>
      </c>
      <c r="G286" s="16">
        <v>77500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77500</v>
      </c>
      <c r="Y286" s="16">
        <v>0</v>
      </c>
      <c r="Z286" s="13">
        <v>0</v>
      </c>
      <c r="AA286" s="13">
        <v>0</v>
      </c>
      <c r="AB286" s="13">
        <v>0</v>
      </c>
      <c r="AC286" s="15">
        <f t="shared" si="5"/>
        <v>0</v>
      </c>
      <c r="AD286" s="9">
        <v>0</v>
      </c>
      <c r="AE286" s="10">
        <v>0</v>
      </c>
      <c r="AF286" s="9">
        <v>0</v>
      </c>
      <c r="AG286" s="4"/>
    </row>
    <row r="287" spans="1:33" ht="27.6" outlineLevel="4" x14ac:dyDescent="0.25">
      <c r="A287" s="20" t="s">
        <v>53</v>
      </c>
      <c r="B287" s="21" t="s">
        <v>192</v>
      </c>
      <c r="C287" s="21" t="s">
        <v>236</v>
      </c>
      <c r="D287" s="21" t="s">
        <v>246</v>
      </c>
      <c r="E287" s="21" t="s">
        <v>54</v>
      </c>
      <c r="F287" s="21" t="s">
        <v>10</v>
      </c>
      <c r="G287" s="16">
        <v>77500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16">
        <v>77500</v>
      </c>
      <c r="Y287" s="16">
        <v>0</v>
      </c>
      <c r="Z287" s="13">
        <v>0</v>
      </c>
      <c r="AA287" s="13">
        <v>0</v>
      </c>
      <c r="AB287" s="13">
        <v>0</v>
      </c>
      <c r="AC287" s="15">
        <f t="shared" si="5"/>
        <v>0</v>
      </c>
      <c r="AD287" s="9">
        <v>0</v>
      </c>
      <c r="AE287" s="10">
        <v>0</v>
      </c>
      <c r="AF287" s="9">
        <v>0</v>
      </c>
      <c r="AG287" s="4"/>
    </row>
    <row r="288" spans="1:33" ht="15.6" outlineLevel="5" x14ac:dyDescent="0.25">
      <c r="A288" s="20" t="s">
        <v>55</v>
      </c>
      <c r="B288" s="21" t="s">
        <v>192</v>
      </c>
      <c r="C288" s="21" t="s">
        <v>236</v>
      </c>
      <c r="D288" s="21" t="s">
        <v>246</v>
      </c>
      <c r="E288" s="21" t="s">
        <v>56</v>
      </c>
      <c r="F288" s="21" t="s">
        <v>10</v>
      </c>
      <c r="G288" s="16">
        <v>77500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16">
        <v>77500</v>
      </c>
      <c r="Y288" s="16">
        <v>0</v>
      </c>
      <c r="Z288" s="13">
        <v>0</v>
      </c>
      <c r="AA288" s="13">
        <v>0</v>
      </c>
      <c r="AB288" s="13">
        <v>0</v>
      </c>
      <c r="AC288" s="15">
        <f t="shared" si="5"/>
        <v>0</v>
      </c>
      <c r="AD288" s="9">
        <v>0</v>
      </c>
      <c r="AE288" s="10">
        <v>0</v>
      </c>
      <c r="AF288" s="9">
        <v>0</v>
      </c>
      <c r="AG288" s="4"/>
    </row>
    <row r="289" spans="1:33" ht="15.6" outlineLevel="3" x14ac:dyDescent="0.25">
      <c r="A289" s="20" t="s">
        <v>247</v>
      </c>
      <c r="B289" s="21" t="s">
        <v>192</v>
      </c>
      <c r="C289" s="21" t="s">
        <v>236</v>
      </c>
      <c r="D289" s="21" t="s">
        <v>248</v>
      </c>
      <c r="E289" s="21" t="s">
        <v>10</v>
      </c>
      <c r="F289" s="21" t="s">
        <v>10</v>
      </c>
      <c r="G289" s="16">
        <v>9406700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9406700</v>
      </c>
      <c r="Y289" s="16">
        <v>349880.53</v>
      </c>
      <c r="Z289" s="13">
        <v>0</v>
      </c>
      <c r="AA289" s="13">
        <v>0</v>
      </c>
      <c r="AB289" s="13">
        <v>0</v>
      </c>
      <c r="AC289" s="15">
        <f t="shared" si="5"/>
        <v>3.7194821775968196</v>
      </c>
      <c r="AD289" s="9">
        <v>0</v>
      </c>
      <c r="AE289" s="10">
        <v>0</v>
      </c>
      <c r="AF289" s="9">
        <v>0</v>
      </c>
      <c r="AG289" s="4"/>
    </row>
    <row r="290" spans="1:33" ht="27.6" outlineLevel="4" x14ac:dyDescent="0.25">
      <c r="A290" s="20" t="s">
        <v>53</v>
      </c>
      <c r="B290" s="21" t="s">
        <v>192</v>
      </c>
      <c r="C290" s="21" t="s">
        <v>236</v>
      </c>
      <c r="D290" s="21" t="s">
        <v>248</v>
      </c>
      <c r="E290" s="21" t="s">
        <v>54</v>
      </c>
      <c r="F290" s="21" t="s">
        <v>10</v>
      </c>
      <c r="G290" s="16">
        <v>9406700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9406700</v>
      </c>
      <c r="Y290" s="16">
        <v>349880.53</v>
      </c>
      <c r="Z290" s="13">
        <v>0</v>
      </c>
      <c r="AA290" s="13">
        <v>0</v>
      </c>
      <c r="AB290" s="13">
        <v>0</v>
      </c>
      <c r="AC290" s="15">
        <f t="shared" si="5"/>
        <v>3.7194821775968196</v>
      </c>
      <c r="AD290" s="9">
        <v>0</v>
      </c>
      <c r="AE290" s="10">
        <v>0</v>
      </c>
      <c r="AF290" s="9">
        <v>0</v>
      </c>
      <c r="AG290" s="4"/>
    </row>
    <row r="291" spans="1:33" ht="15.6" outlineLevel="5" x14ac:dyDescent="0.25">
      <c r="A291" s="20" t="s">
        <v>55</v>
      </c>
      <c r="B291" s="21" t="s">
        <v>192</v>
      </c>
      <c r="C291" s="21" t="s">
        <v>236</v>
      </c>
      <c r="D291" s="21" t="s">
        <v>248</v>
      </c>
      <c r="E291" s="21" t="s">
        <v>56</v>
      </c>
      <c r="F291" s="21" t="s">
        <v>10</v>
      </c>
      <c r="G291" s="16">
        <v>9406700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9406700</v>
      </c>
      <c r="Y291" s="16">
        <v>349880.53</v>
      </c>
      <c r="Z291" s="13">
        <v>0</v>
      </c>
      <c r="AA291" s="13">
        <v>0</v>
      </c>
      <c r="AB291" s="13">
        <v>0</v>
      </c>
      <c r="AC291" s="15">
        <f t="shared" si="5"/>
        <v>3.7194821775968196</v>
      </c>
      <c r="AD291" s="9">
        <v>0</v>
      </c>
      <c r="AE291" s="10">
        <v>0</v>
      </c>
      <c r="AF291" s="9">
        <v>0</v>
      </c>
      <c r="AG291" s="4"/>
    </row>
    <row r="292" spans="1:33" ht="27.6" outlineLevel="3" x14ac:dyDescent="0.25">
      <c r="A292" s="20" t="s">
        <v>249</v>
      </c>
      <c r="B292" s="21" t="s">
        <v>192</v>
      </c>
      <c r="C292" s="21" t="s">
        <v>236</v>
      </c>
      <c r="D292" s="21" t="s">
        <v>250</v>
      </c>
      <c r="E292" s="21" t="s">
        <v>10</v>
      </c>
      <c r="F292" s="21" t="s">
        <v>10</v>
      </c>
      <c r="G292" s="16">
        <v>1620000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16">
        <v>1620000</v>
      </c>
      <c r="Y292" s="16">
        <v>0</v>
      </c>
      <c r="Z292" s="13">
        <v>0</v>
      </c>
      <c r="AA292" s="13">
        <v>0</v>
      </c>
      <c r="AB292" s="13">
        <v>0</v>
      </c>
      <c r="AC292" s="15">
        <f t="shared" si="5"/>
        <v>0</v>
      </c>
      <c r="AD292" s="9">
        <v>0</v>
      </c>
      <c r="AE292" s="10">
        <v>0</v>
      </c>
      <c r="AF292" s="9">
        <v>0</v>
      </c>
      <c r="AG292" s="4"/>
    </row>
    <row r="293" spans="1:33" ht="27.6" outlineLevel="4" x14ac:dyDescent="0.25">
      <c r="A293" s="20" t="s">
        <v>23</v>
      </c>
      <c r="B293" s="21" t="s">
        <v>192</v>
      </c>
      <c r="C293" s="21" t="s">
        <v>236</v>
      </c>
      <c r="D293" s="21" t="s">
        <v>250</v>
      </c>
      <c r="E293" s="21" t="s">
        <v>24</v>
      </c>
      <c r="F293" s="21" t="s">
        <v>10</v>
      </c>
      <c r="G293" s="16">
        <v>216000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16">
        <v>216000</v>
      </c>
      <c r="Y293" s="16">
        <v>0</v>
      </c>
      <c r="Z293" s="13">
        <v>0</v>
      </c>
      <c r="AA293" s="13">
        <v>0</v>
      </c>
      <c r="AB293" s="13">
        <v>0</v>
      </c>
      <c r="AC293" s="15">
        <f t="shared" si="5"/>
        <v>0</v>
      </c>
      <c r="AD293" s="9">
        <v>0</v>
      </c>
      <c r="AE293" s="10">
        <v>0</v>
      </c>
      <c r="AF293" s="9">
        <v>0</v>
      </c>
      <c r="AG293" s="4"/>
    </row>
    <row r="294" spans="1:33" ht="27.6" outlineLevel="5" x14ac:dyDescent="0.25">
      <c r="A294" s="20" t="s">
        <v>25</v>
      </c>
      <c r="B294" s="21" t="s">
        <v>192</v>
      </c>
      <c r="C294" s="21" t="s">
        <v>236</v>
      </c>
      <c r="D294" s="21" t="s">
        <v>250</v>
      </c>
      <c r="E294" s="21" t="s">
        <v>26</v>
      </c>
      <c r="F294" s="21" t="s">
        <v>10</v>
      </c>
      <c r="G294" s="16">
        <v>216000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216000</v>
      </c>
      <c r="Y294" s="16">
        <v>0</v>
      </c>
      <c r="Z294" s="13">
        <v>0</v>
      </c>
      <c r="AA294" s="13">
        <v>0</v>
      </c>
      <c r="AB294" s="13">
        <v>0</v>
      </c>
      <c r="AC294" s="15">
        <f t="shared" si="5"/>
        <v>0</v>
      </c>
      <c r="AD294" s="9">
        <v>0</v>
      </c>
      <c r="AE294" s="10">
        <v>0</v>
      </c>
      <c r="AF294" s="9">
        <v>0</v>
      </c>
      <c r="AG294" s="4"/>
    </row>
    <row r="295" spans="1:33" ht="27.6" outlineLevel="4" x14ac:dyDescent="0.25">
      <c r="A295" s="20" t="s">
        <v>53</v>
      </c>
      <c r="B295" s="21" t="s">
        <v>192</v>
      </c>
      <c r="C295" s="21" t="s">
        <v>236</v>
      </c>
      <c r="D295" s="21" t="s">
        <v>250</v>
      </c>
      <c r="E295" s="21" t="s">
        <v>54</v>
      </c>
      <c r="F295" s="21" t="s">
        <v>10</v>
      </c>
      <c r="G295" s="16">
        <v>1404000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16">
        <v>1404000</v>
      </c>
      <c r="Y295" s="16">
        <v>0</v>
      </c>
      <c r="Z295" s="13">
        <v>0</v>
      </c>
      <c r="AA295" s="13">
        <v>0</v>
      </c>
      <c r="AB295" s="13">
        <v>0</v>
      </c>
      <c r="AC295" s="15">
        <f t="shared" si="5"/>
        <v>0</v>
      </c>
      <c r="AD295" s="9">
        <v>0</v>
      </c>
      <c r="AE295" s="10">
        <v>0</v>
      </c>
      <c r="AF295" s="9">
        <v>0</v>
      </c>
      <c r="AG295" s="4"/>
    </row>
    <row r="296" spans="1:33" ht="15.6" outlineLevel="5" x14ac:dyDescent="0.25">
      <c r="A296" s="20" t="s">
        <v>55</v>
      </c>
      <c r="B296" s="21" t="s">
        <v>192</v>
      </c>
      <c r="C296" s="21" t="s">
        <v>236</v>
      </c>
      <c r="D296" s="21" t="s">
        <v>250</v>
      </c>
      <c r="E296" s="21" t="s">
        <v>56</v>
      </c>
      <c r="F296" s="21" t="s">
        <v>10</v>
      </c>
      <c r="G296" s="16">
        <v>1404000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1404000</v>
      </c>
      <c r="Y296" s="16">
        <v>0</v>
      </c>
      <c r="Z296" s="13">
        <v>0</v>
      </c>
      <c r="AA296" s="13">
        <v>0</v>
      </c>
      <c r="AB296" s="13">
        <v>0</v>
      </c>
      <c r="AC296" s="15">
        <f t="shared" si="5"/>
        <v>0</v>
      </c>
      <c r="AD296" s="9">
        <v>0</v>
      </c>
      <c r="AE296" s="10">
        <v>0</v>
      </c>
      <c r="AF296" s="9">
        <v>0</v>
      </c>
      <c r="AG296" s="4"/>
    </row>
    <row r="297" spans="1:33" ht="15.6" outlineLevel="1" x14ac:dyDescent="0.25">
      <c r="A297" s="20" t="s">
        <v>143</v>
      </c>
      <c r="B297" s="21" t="s">
        <v>192</v>
      </c>
      <c r="C297" s="21" t="s">
        <v>144</v>
      </c>
      <c r="D297" s="21" t="s">
        <v>9</v>
      </c>
      <c r="E297" s="21" t="s">
        <v>10</v>
      </c>
      <c r="F297" s="21" t="s">
        <v>10</v>
      </c>
      <c r="G297" s="16">
        <v>4489209</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16">
        <v>4489209</v>
      </c>
      <c r="Y297" s="16">
        <v>467978.07</v>
      </c>
      <c r="Z297" s="13">
        <v>0</v>
      </c>
      <c r="AA297" s="13">
        <v>0</v>
      </c>
      <c r="AB297" s="13">
        <v>0</v>
      </c>
      <c r="AC297" s="15">
        <f t="shared" si="5"/>
        <v>10.424510643189034</v>
      </c>
      <c r="AD297" s="9">
        <v>0</v>
      </c>
      <c r="AE297" s="10">
        <v>0</v>
      </c>
      <c r="AF297" s="9">
        <v>0</v>
      </c>
      <c r="AG297" s="4"/>
    </row>
    <row r="298" spans="1:33" ht="15.6" outlineLevel="2" x14ac:dyDescent="0.25">
      <c r="A298" s="20" t="s">
        <v>153</v>
      </c>
      <c r="B298" s="21" t="s">
        <v>192</v>
      </c>
      <c r="C298" s="21" t="s">
        <v>154</v>
      </c>
      <c r="D298" s="21" t="s">
        <v>9</v>
      </c>
      <c r="E298" s="21" t="s">
        <v>10</v>
      </c>
      <c r="F298" s="21" t="s">
        <v>10</v>
      </c>
      <c r="G298" s="16">
        <v>4489209</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4489209</v>
      </c>
      <c r="Y298" s="16">
        <v>467978.07</v>
      </c>
      <c r="Z298" s="13">
        <v>0</v>
      </c>
      <c r="AA298" s="13">
        <v>0</v>
      </c>
      <c r="AB298" s="13">
        <v>0</v>
      </c>
      <c r="AC298" s="15">
        <f t="shared" si="5"/>
        <v>10.424510643189034</v>
      </c>
      <c r="AD298" s="9">
        <v>0</v>
      </c>
      <c r="AE298" s="10">
        <v>0</v>
      </c>
      <c r="AF298" s="9">
        <v>0</v>
      </c>
      <c r="AG298" s="4"/>
    </row>
    <row r="299" spans="1:33" ht="41.4" outlineLevel="3" x14ac:dyDescent="0.25">
      <c r="A299" s="20" t="s">
        <v>251</v>
      </c>
      <c r="B299" s="21" t="s">
        <v>192</v>
      </c>
      <c r="C299" s="21" t="s">
        <v>154</v>
      </c>
      <c r="D299" s="21" t="s">
        <v>252</v>
      </c>
      <c r="E299" s="21" t="s">
        <v>10</v>
      </c>
      <c r="F299" s="21" t="s">
        <v>10</v>
      </c>
      <c r="G299" s="16">
        <v>4489209</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16">
        <v>4489209</v>
      </c>
      <c r="Y299" s="16">
        <v>467978.07</v>
      </c>
      <c r="Z299" s="13">
        <v>0</v>
      </c>
      <c r="AA299" s="13">
        <v>0</v>
      </c>
      <c r="AB299" s="13">
        <v>0</v>
      </c>
      <c r="AC299" s="15">
        <f t="shared" si="5"/>
        <v>10.424510643189034</v>
      </c>
      <c r="AD299" s="9">
        <v>0</v>
      </c>
      <c r="AE299" s="10">
        <v>0</v>
      </c>
      <c r="AF299" s="9">
        <v>0</v>
      </c>
      <c r="AG299" s="4"/>
    </row>
    <row r="300" spans="1:33" ht="15.6" outlineLevel="4" x14ac:dyDescent="0.25">
      <c r="A300" s="20" t="s">
        <v>149</v>
      </c>
      <c r="B300" s="21" t="s">
        <v>192</v>
      </c>
      <c r="C300" s="21" t="s">
        <v>154</v>
      </c>
      <c r="D300" s="21" t="s">
        <v>252</v>
      </c>
      <c r="E300" s="21" t="s">
        <v>150</v>
      </c>
      <c r="F300" s="21" t="s">
        <v>10</v>
      </c>
      <c r="G300" s="16">
        <v>4489209</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16">
        <v>4489209</v>
      </c>
      <c r="Y300" s="16">
        <v>467978.07</v>
      </c>
      <c r="Z300" s="13">
        <v>0</v>
      </c>
      <c r="AA300" s="13">
        <v>0</v>
      </c>
      <c r="AB300" s="13">
        <v>0</v>
      </c>
      <c r="AC300" s="15">
        <f t="shared" si="5"/>
        <v>10.424510643189034</v>
      </c>
      <c r="AD300" s="9">
        <v>0</v>
      </c>
      <c r="AE300" s="10">
        <v>0</v>
      </c>
      <c r="AF300" s="9">
        <v>0</v>
      </c>
      <c r="AG300" s="4"/>
    </row>
    <row r="301" spans="1:33" ht="27.6" outlineLevel="5" x14ac:dyDescent="0.25">
      <c r="A301" s="20" t="s">
        <v>151</v>
      </c>
      <c r="B301" s="21" t="s">
        <v>192</v>
      </c>
      <c r="C301" s="21" t="s">
        <v>154</v>
      </c>
      <c r="D301" s="21" t="s">
        <v>252</v>
      </c>
      <c r="E301" s="21" t="s">
        <v>152</v>
      </c>
      <c r="F301" s="21" t="s">
        <v>10</v>
      </c>
      <c r="G301" s="16">
        <v>4489209</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4489209</v>
      </c>
      <c r="Y301" s="16">
        <v>467978.07</v>
      </c>
      <c r="Z301" s="13">
        <v>0</v>
      </c>
      <c r="AA301" s="13">
        <v>0</v>
      </c>
      <c r="AB301" s="13">
        <v>0</v>
      </c>
      <c r="AC301" s="15">
        <f t="shared" si="5"/>
        <v>10.424510643189034</v>
      </c>
      <c r="AD301" s="9">
        <v>0</v>
      </c>
      <c r="AE301" s="10">
        <v>0</v>
      </c>
      <c r="AF301" s="9">
        <v>0</v>
      </c>
      <c r="AG301" s="4"/>
    </row>
    <row r="302" spans="1:33" ht="15.6" x14ac:dyDescent="0.25">
      <c r="A302" s="20" t="s">
        <v>253</v>
      </c>
      <c r="B302" s="21" t="s">
        <v>254</v>
      </c>
      <c r="C302" s="21" t="s">
        <v>8</v>
      </c>
      <c r="D302" s="21" t="s">
        <v>9</v>
      </c>
      <c r="E302" s="21" t="s">
        <v>10</v>
      </c>
      <c r="F302" s="21" t="s">
        <v>10</v>
      </c>
      <c r="G302" s="16">
        <v>4640030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4640030</v>
      </c>
      <c r="Y302" s="16">
        <v>926894.97</v>
      </c>
      <c r="Z302" s="13">
        <v>0</v>
      </c>
      <c r="AA302" s="13">
        <v>0</v>
      </c>
      <c r="AB302" s="13">
        <v>0</v>
      </c>
      <c r="AC302" s="15">
        <f t="shared" si="5"/>
        <v>19.976055542744337</v>
      </c>
      <c r="AD302" s="9">
        <v>0</v>
      </c>
      <c r="AE302" s="10">
        <v>0</v>
      </c>
      <c r="AF302" s="9">
        <v>0</v>
      </c>
      <c r="AG302" s="4"/>
    </row>
    <row r="303" spans="1:33" ht="15.6" outlineLevel="1" x14ac:dyDescent="0.25">
      <c r="A303" s="20" t="s">
        <v>11</v>
      </c>
      <c r="B303" s="21" t="s">
        <v>254</v>
      </c>
      <c r="C303" s="21" t="s">
        <v>12</v>
      </c>
      <c r="D303" s="21" t="s">
        <v>9</v>
      </c>
      <c r="E303" s="21" t="s">
        <v>10</v>
      </c>
      <c r="F303" s="21" t="s">
        <v>10</v>
      </c>
      <c r="G303" s="16">
        <v>4640030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16">
        <v>4640030</v>
      </c>
      <c r="Y303" s="16">
        <v>926894.97</v>
      </c>
      <c r="Z303" s="13">
        <v>0</v>
      </c>
      <c r="AA303" s="13">
        <v>0</v>
      </c>
      <c r="AB303" s="13">
        <v>0</v>
      </c>
      <c r="AC303" s="15">
        <f t="shared" si="5"/>
        <v>19.976055542744337</v>
      </c>
      <c r="AD303" s="9">
        <v>0</v>
      </c>
      <c r="AE303" s="10">
        <v>0</v>
      </c>
      <c r="AF303" s="9">
        <v>0</v>
      </c>
      <c r="AG303" s="4"/>
    </row>
    <row r="304" spans="1:33" ht="27.6" outlineLevel="2" x14ac:dyDescent="0.25">
      <c r="A304" s="20" t="s">
        <v>255</v>
      </c>
      <c r="B304" s="21" t="s">
        <v>254</v>
      </c>
      <c r="C304" s="21" t="s">
        <v>256</v>
      </c>
      <c r="D304" s="21" t="s">
        <v>9</v>
      </c>
      <c r="E304" s="21" t="s">
        <v>10</v>
      </c>
      <c r="F304" s="21" t="s">
        <v>10</v>
      </c>
      <c r="G304" s="16">
        <v>1986709</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16">
        <v>1986709</v>
      </c>
      <c r="Y304" s="16">
        <v>437024.71</v>
      </c>
      <c r="Z304" s="13">
        <v>0</v>
      </c>
      <c r="AA304" s="13">
        <v>0</v>
      </c>
      <c r="AB304" s="13">
        <v>0</v>
      </c>
      <c r="AC304" s="15">
        <f t="shared" si="5"/>
        <v>21.997419350292368</v>
      </c>
      <c r="AD304" s="9">
        <v>0</v>
      </c>
      <c r="AE304" s="10">
        <v>0</v>
      </c>
      <c r="AF304" s="9">
        <v>0</v>
      </c>
      <c r="AG304" s="4"/>
    </row>
    <row r="305" spans="1:33" ht="27.6" outlineLevel="3" x14ac:dyDescent="0.25">
      <c r="A305" s="20" t="s">
        <v>257</v>
      </c>
      <c r="B305" s="21" t="s">
        <v>254</v>
      </c>
      <c r="C305" s="21" t="s">
        <v>256</v>
      </c>
      <c r="D305" s="21" t="s">
        <v>258</v>
      </c>
      <c r="E305" s="21" t="s">
        <v>10</v>
      </c>
      <c r="F305" s="21" t="s">
        <v>10</v>
      </c>
      <c r="G305" s="16">
        <v>1986709</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16">
        <v>1986709</v>
      </c>
      <c r="Y305" s="16">
        <v>437024.71</v>
      </c>
      <c r="Z305" s="13">
        <v>0</v>
      </c>
      <c r="AA305" s="13">
        <v>0</v>
      </c>
      <c r="AB305" s="13">
        <v>0</v>
      </c>
      <c r="AC305" s="15">
        <f t="shared" si="5"/>
        <v>21.997419350292368</v>
      </c>
      <c r="AD305" s="9">
        <v>0</v>
      </c>
      <c r="AE305" s="10">
        <v>0</v>
      </c>
      <c r="AF305" s="9">
        <v>0</v>
      </c>
      <c r="AG305" s="4"/>
    </row>
    <row r="306" spans="1:33" ht="55.2" outlineLevel="4" x14ac:dyDescent="0.25">
      <c r="A306" s="20" t="s">
        <v>17</v>
      </c>
      <c r="B306" s="21" t="s">
        <v>254</v>
      </c>
      <c r="C306" s="21" t="s">
        <v>256</v>
      </c>
      <c r="D306" s="21" t="s">
        <v>258</v>
      </c>
      <c r="E306" s="21" t="s">
        <v>18</v>
      </c>
      <c r="F306" s="21" t="s">
        <v>10</v>
      </c>
      <c r="G306" s="16">
        <v>1986709</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1986709</v>
      </c>
      <c r="Y306" s="16">
        <v>437024.71</v>
      </c>
      <c r="Z306" s="13">
        <v>0</v>
      </c>
      <c r="AA306" s="13">
        <v>0</v>
      </c>
      <c r="AB306" s="13">
        <v>0</v>
      </c>
      <c r="AC306" s="15">
        <f t="shared" si="5"/>
        <v>21.997419350292368</v>
      </c>
      <c r="AD306" s="9">
        <v>0</v>
      </c>
      <c r="AE306" s="10">
        <v>0</v>
      </c>
      <c r="AF306" s="9">
        <v>0</v>
      </c>
      <c r="AG306" s="4"/>
    </row>
    <row r="307" spans="1:33" ht="27.6" outlineLevel="5" x14ac:dyDescent="0.25">
      <c r="A307" s="20" t="s">
        <v>19</v>
      </c>
      <c r="B307" s="21" t="s">
        <v>254</v>
      </c>
      <c r="C307" s="21" t="s">
        <v>256</v>
      </c>
      <c r="D307" s="21" t="s">
        <v>258</v>
      </c>
      <c r="E307" s="21" t="s">
        <v>20</v>
      </c>
      <c r="F307" s="21" t="s">
        <v>10</v>
      </c>
      <c r="G307" s="16">
        <v>1986709</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1986709</v>
      </c>
      <c r="Y307" s="16">
        <v>437024.71</v>
      </c>
      <c r="Z307" s="13">
        <v>0</v>
      </c>
      <c r="AA307" s="13">
        <v>0</v>
      </c>
      <c r="AB307" s="13">
        <v>0</v>
      </c>
      <c r="AC307" s="15">
        <f t="shared" si="5"/>
        <v>21.997419350292368</v>
      </c>
      <c r="AD307" s="9">
        <v>0</v>
      </c>
      <c r="AE307" s="10">
        <v>0</v>
      </c>
      <c r="AF307" s="9">
        <v>0</v>
      </c>
      <c r="AG307" s="4"/>
    </row>
    <row r="308" spans="1:33" ht="41.4" outlineLevel="2" x14ac:dyDescent="0.25">
      <c r="A308" s="20" t="s">
        <v>259</v>
      </c>
      <c r="B308" s="21" t="s">
        <v>254</v>
      </c>
      <c r="C308" s="21" t="s">
        <v>260</v>
      </c>
      <c r="D308" s="21" t="s">
        <v>9</v>
      </c>
      <c r="E308" s="21" t="s">
        <v>10</v>
      </c>
      <c r="F308" s="21" t="s">
        <v>10</v>
      </c>
      <c r="G308" s="16">
        <v>2653321</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2653321</v>
      </c>
      <c r="Y308" s="16">
        <v>489870.26</v>
      </c>
      <c r="Z308" s="13">
        <v>0</v>
      </c>
      <c r="AA308" s="13">
        <v>0</v>
      </c>
      <c r="AB308" s="13">
        <v>0</v>
      </c>
      <c r="AC308" s="15">
        <f t="shared" si="5"/>
        <v>18.462532803230367</v>
      </c>
      <c r="AD308" s="9">
        <v>0</v>
      </c>
      <c r="AE308" s="10">
        <v>0</v>
      </c>
      <c r="AF308" s="9">
        <v>0</v>
      </c>
      <c r="AG308" s="4"/>
    </row>
    <row r="309" spans="1:33" ht="27.6" outlineLevel="3" x14ac:dyDescent="0.25">
      <c r="A309" s="20" t="s">
        <v>21</v>
      </c>
      <c r="B309" s="21" t="s">
        <v>254</v>
      </c>
      <c r="C309" s="21" t="s">
        <v>260</v>
      </c>
      <c r="D309" s="21" t="s">
        <v>261</v>
      </c>
      <c r="E309" s="21" t="s">
        <v>10</v>
      </c>
      <c r="F309" s="21" t="s">
        <v>10</v>
      </c>
      <c r="G309" s="16">
        <v>2303321</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2303321</v>
      </c>
      <c r="Y309" s="16">
        <v>342588.26</v>
      </c>
      <c r="Z309" s="13">
        <v>0</v>
      </c>
      <c r="AA309" s="13">
        <v>0</v>
      </c>
      <c r="AB309" s="13">
        <v>0</v>
      </c>
      <c r="AC309" s="15">
        <f t="shared" si="5"/>
        <v>14.873665459569033</v>
      </c>
      <c r="AD309" s="9">
        <v>0</v>
      </c>
      <c r="AE309" s="10">
        <v>0</v>
      </c>
      <c r="AF309" s="9">
        <v>0</v>
      </c>
      <c r="AG309" s="4"/>
    </row>
    <row r="310" spans="1:33" ht="55.2" outlineLevel="4" x14ac:dyDescent="0.25">
      <c r="A310" s="20" t="s">
        <v>17</v>
      </c>
      <c r="B310" s="21" t="s">
        <v>254</v>
      </c>
      <c r="C310" s="21" t="s">
        <v>260</v>
      </c>
      <c r="D310" s="21" t="s">
        <v>261</v>
      </c>
      <c r="E310" s="21" t="s">
        <v>18</v>
      </c>
      <c r="F310" s="21" t="s">
        <v>10</v>
      </c>
      <c r="G310" s="16">
        <v>1620631</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1620631</v>
      </c>
      <c r="Y310" s="16">
        <v>135977.94</v>
      </c>
      <c r="Z310" s="13">
        <v>0</v>
      </c>
      <c r="AA310" s="13">
        <v>0</v>
      </c>
      <c r="AB310" s="13">
        <v>0</v>
      </c>
      <c r="AC310" s="15">
        <f t="shared" si="5"/>
        <v>8.3904318749919025</v>
      </c>
      <c r="AD310" s="9">
        <v>0</v>
      </c>
      <c r="AE310" s="10">
        <v>0</v>
      </c>
      <c r="AF310" s="9">
        <v>0</v>
      </c>
      <c r="AG310" s="4"/>
    </row>
    <row r="311" spans="1:33" ht="27.6" outlineLevel="5" x14ac:dyDescent="0.25">
      <c r="A311" s="20" t="s">
        <v>19</v>
      </c>
      <c r="B311" s="21" t="s">
        <v>254</v>
      </c>
      <c r="C311" s="21" t="s">
        <v>260</v>
      </c>
      <c r="D311" s="21" t="s">
        <v>261</v>
      </c>
      <c r="E311" s="21" t="s">
        <v>20</v>
      </c>
      <c r="F311" s="21" t="s">
        <v>10</v>
      </c>
      <c r="G311" s="16">
        <v>1620631</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1620631</v>
      </c>
      <c r="Y311" s="16">
        <v>135977.94</v>
      </c>
      <c r="Z311" s="13">
        <v>0</v>
      </c>
      <c r="AA311" s="13">
        <v>0</v>
      </c>
      <c r="AB311" s="13">
        <v>0</v>
      </c>
      <c r="AC311" s="15">
        <f t="shared" si="5"/>
        <v>8.3904318749919025</v>
      </c>
      <c r="AD311" s="9">
        <v>0</v>
      </c>
      <c r="AE311" s="10">
        <v>0</v>
      </c>
      <c r="AF311" s="9">
        <v>0</v>
      </c>
      <c r="AG311" s="4"/>
    </row>
    <row r="312" spans="1:33" ht="27.6" outlineLevel="4" x14ac:dyDescent="0.25">
      <c r="A312" s="20" t="s">
        <v>23</v>
      </c>
      <c r="B312" s="21" t="s">
        <v>254</v>
      </c>
      <c r="C312" s="21" t="s">
        <v>260</v>
      </c>
      <c r="D312" s="21" t="s">
        <v>261</v>
      </c>
      <c r="E312" s="21" t="s">
        <v>24</v>
      </c>
      <c r="F312" s="21" t="s">
        <v>10</v>
      </c>
      <c r="G312" s="16">
        <v>676610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676610</v>
      </c>
      <c r="Y312" s="16">
        <v>204240.32</v>
      </c>
      <c r="Z312" s="13">
        <v>0</v>
      </c>
      <c r="AA312" s="13">
        <v>0</v>
      </c>
      <c r="AB312" s="13">
        <v>0</v>
      </c>
      <c r="AC312" s="15">
        <f t="shared" si="5"/>
        <v>30.185826399255113</v>
      </c>
      <c r="AD312" s="9">
        <v>0</v>
      </c>
      <c r="AE312" s="10">
        <v>0</v>
      </c>
      <c r="AF312" s="9">
        <v>0</v>
      </c>
      <c r="AG312" s="4"/>
    </row>
    <row r="313" spans="1:33" ht="27.6" outlineLevel="5" x14ac:dyDescent="0.25">
      <c r="A313" s="20" t="s">
        <v>25</v>
      </c>
      <c r="B313" s="21" t="s">
        <v>254</v>
      </c>
      <c r="C313" s="21" t="s">
        <v>260</v>
      </c>
      <c r="D313" s="21" t="s">
        <v>261</v>
      </c>
      <c r="E313" s="21" t="s">
        <v>26</v>
      </c>
      <c r="F313" s="21" t="s">
        <v>10</v>
      </c>
      <c r="G313" s="16">
        <v>676610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676610</v>
      </c>
      <c r="Y313" s="16">
        <v>204240.32</v>
      </c>
      <c r="Z313" s="13">
        <v>0</v>
      </c>
      <c r="AA313" s="13">
        <v>0</v>
      </c>
      <c r="AB313" s="13">
        <v>0</v>
      </c>
      <c r="AC313" s="15">
        <f t="shared" si="5"/>
        <v>30.185826399255113</v>
      </c>
      <c r="AD313" s="9">
        <v>0</v>
      </c>
      <c r="AE313" s="10">
        <v>0</v>
      </c>
      <c r="AF313" s="9">
        <v>0</v>
      </c>
      <c r="AG313" s="4"/>
    </row>
    <row r="314" spans="1:33" ht="15.6" outlineLevel="4" x14ac:dyDescent="0.25">
      <c r="A314" s="20" t="s">
        <v>27</v>
      </c>
      <c r="B314" s="21" t="s">
        <v>254</v>
      </c>
      <c r="C314" s="21" t="s">
        <v>260</v>
      </c>
      <c r="D314" s="21" t="s">
        <v>261</v>
      </c>
      <c r="E314" s="21" t="s">
        <v>28</v>
      </c>
      <c r="F314" s="21" t="s">
        <v>10</v>
      </c>
      <c r="G314" s="16">
        <v>6080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16">
        <v>6080</v>
      </c>
      <c r="Y314" s="16">
        <v>2370</v>
      </c>
      <c r="Z314" s="13">
        <v>0</v>
      </c>
      <c r="AA314" s="13">
        <v>0</v>
      </c>
      <c r="AB314" s="13">
        <v>0</v>
      </c>
      <c r="AC314" s="15">
        <f t="shared" si="5"/>
        <v>38.980263157894733</v>
      </c>
      <c r="AD314" s="9">
        <v>0</v>
      </c>
      <c r="AE314" s="10">
        <v>0</v>
      </c>
      <c r="AF314" s="9">
        <v>0</v>
      </c>
      <c r="AG314" s="4"/>
    </row>
    <row r="315" spans="1:33" ht="15.6" outlineLevel="5" x14ac:dyDescent="0.25">
      <c r="A315" s="20" t="s">
        <v>29</v>
      </c>
      <c r="B315" s="21" t="s">
        <v>254</v>
      </c>
      <c r="C315" s="21" t="s">
        <v>260</v>
      </c>
      <c r="D315" s="21" t="s">
        <v>261</v>
      </c>
      <c r="E315" s="21" t="s">
        <v>30</v>
      </c>
      <c r="F315" s="21" t="s">
        <v>10</v>
      </c>
      <c r="G315" s="16">
        <v>6080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6080</v>
      </c>
      <c r="Y315" s="16">
        <v>2370</v>
      </c>
      <c r="Z315" s="13">
        <v>0</v>
      </c>
      <c r="AA315" s="13">
        <v>0</v>
      </c>
      <c r="AB315" s="13">
        <v>0</v>
      </c>
      <c r="AC315" s="15">
        <f t="shared" si="5"/>
        <v>38.980263157894733</v>
      </c>
      <c r="AD315" s="9">
        <v>0</v>
      </c>
      <c r="AE315" s="10">
        <v>0</v>
      </c>
      <c r="AF315" s="9">
        <v>0</v>
      </c>
      <c r="AG315" s="4"/>
    </row>
    <row r="316" spans="1:33" ht="27.6" outlineLevel="3" x14ac:dyDescent="0.25">
      <c r="A316" s="20" t="s">
        <v>262</v>
      </c>
      <c r="B316" s="21" t="s">
        <v>254</v>
      </c>
      <c r="C316" s="21" t="s">
        <v>260</v>
      </c>
      <c r="D316" s="21" t="s">
        <v>263</v>
      </c>
      <c r="E316" s="21" t="s">
        <v>10</v>
      </c>
      <c r="F316" s="21" t="s">
        <v>10</v>
      </c>
      <c r="G316" s="16">
        <v>350000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350000</v>
      </c>
      <c r="Y316" s="16">
        <v>147282</v>
      </c>
      <c r="Z316" s="13">
        <v>0</v>
      </c>
      <c r="AA316" s="13">
        <v>0</v>
      </c>
      <c r="AB316" s="13">
        <v>0</v>
      </c>
      <c r="AC316" s="15">
        <f t="shared" si="5"/>
        <v>42.080571428571432</v>
      </c>
      <c r="AD316" s="9">
        <v>0</v>
      </c>
      <c r="AE316" s="10">
        <v>0</v>
      </c>
      <c r="AF316" s="9">
        <v>0</v>
      </c>
      <c r="AG316" s="4"/>
    </row>
    <row r="317" spans="1:33" ht="27.6" outlineLevel="4" x14ac:dyDescent="0.25">
      <c r="A317" s="20" t="s">
        <v>23</v>
      </c>
      <c r="B317" s="21" t="s">
        <v>254</v>
      </c>
      <c r="C317" s="21" t="s">
        <v>260</v>
      </c>
      <c r="D317" s="21" t="s">
        <v>263</v>
      </c>
      <c r="E317" s="21" t="s">
        <v>24</v>
      </c>
      <c r="F317" s="21" t="s">
        <v>10</v>
      </c>
      <c r="G317" s="16">
        <v>350000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350000</v>
      </c>
      <c r="Y317" s="16">
        <v>147282</v>
      </c>
      <c r="Z317" s="13">
        <v>0</v>
      </c>
      <c r="AA317" s="13">
        <v>0</v>
      </c>
      <c r="AB317" s="13">
        <v>0</v>
      </c>
      <c r="AC317" s="15">
        <f t="shared" si="5"/>
        <v>42.080571428571432</v>
      </c>
      <c r="AD317" s="9">
        <v>0</v>
      </c>
      <c r="AE317" s="10">
        <v>0</v>
      </c>
      <c r="AF317" s="9">
        <v>0</v>
      </c>
      <c r="AG317" s="4"/>
    </row>
    <row r="318" spans="1:33" ht="27.6" outlineLevel="5" x14ac:dyDescent="0.25">
      <c r="A318" s="20" t="s">
        <v>25</v>
      </c>
      <c r="B318" s="21" t="s">
        <v>254</v>
      </c>
      <c r="C318" s="21" t="s">
        <v>260</v>
      </c>
      <c r="D318" s="21" t="s">
        <v>263</v>
      </c>
      <c r="E318" s="21" t="s">
        <v>26</v>
      </c>
      <c r="F318" s="21" t="s">
        <v>10</v>
      </c>
      <c r="G318" s="16">
        <v>350000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16">
        <v>350000</v>
      </c>
      <c r="Y318" s="16">
        <v>147282</v>
      </c>
      <c r="Z318" s="13">
        <v>0</v>
      </c>
      <c r="AA318" s="13">
        <v>0</v>
      </c>
      <c r="AB318" s="13">
        <v>0</v>
      </c>
      <c r="AC318" s="15">
        <f t="shared" si="5"/>
        <v>42.080571428571432</v>
      </c>
      <c r="AD318" s="9">
        <v>0</v>
      </c>
      <c r="AE318" s="10">
        <v>0</v>
      </c>
      <c r="AF318" s="9">
        <v>0</v>
      </c>
      <c r="AG318" s="4"/>
    </row>
    <row r="319" spans="1:33" ht="15.6" x14ac:dyDescent="0.25">
      <c r="A319" s="20" t="s">
        <v>264</v>
      </c>
      <c r="B319" s="21" t="s">
        <v>265</v>
      </c>
      <c r="C319" s="21" t="s">
        <v>8</v>
      </c>
      <c r="D319" s="21" t="s">
        <v>9</v>
      </c>
      <c r="E319" s="21" t="s">
        <v>10</v>
      </c>
      <c r="F319" s="21" t="s">
        <v>10</v>
      </c>
      <c r="G319" s="16">
        <v>1933470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v>0</v>
      </c>
      <c r="X319" s="16">
        <v>1933470</v>
      </c>
      <c r="Y319" s="16">
        <v>327255.24</v>
      </c>
      <c r="Z319" s="13">
        <v>0</v>
      </c>
      <c r="AA319" s="13">
        <v>0</v>
      </c>
      <c r="AB319" s="13">
        <v>0</v>
      </c>
      <c r="AC319" s="15">
        <f t="shared" si="5"/>
        <v>16.925798693540628</v>
      </c>
      <c r="AD319" s="9">
        <v>0</v>
      </c>
      <c r="AE319" s="10">
        <v>0</v>
      </c>
      <c r="AF319" s="9">
        <v>0</v>
      </c>
      <c r="AG319" s="4"/>
    </row>
    <row r="320" spans="1:33" ht="15.6" outlineLevel="1" x14ac:dyDescent="0.25">
      <c r="A320" s="20" t="s">
        <v>11</v>
      </c>
      <c r="B320" s="21" t="s">
        <v>265</v>
      </c>
      <c r="C320" s="21" t="s">
        <v>12</v>
      </c>
      <c r="D320" s="21" t="s">
        <v>9</v>
      </c>
      <c r="E320" s="21" t="s">
        <v>10</v>
      </c>
      <c r="F320" s="21" t="s">
        <v>10</v>
      </c>
      <c r="G320" s="16">
        <v>1933470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16">
        <v>1933470</v>
      </c>
      <c r="Y320" s="16">
        <v>327255.24</v>
      </c>
      <c r="Z320" s="13">
        <v>0</v>
      </c>
      <c r="AA320" s="13">
        <v>0</v>
      </c>
      <c r="AB320" s="13">
        <v>0</v>
      </c>
      <c r="AC320" s="15">
        <f t="shared" si="5"/>
        <v>16.925798693540628</v>
      </c>
      <c r="AD320" s="9">
        <v>0</v>
      </c>
      <c r="AE320" s="10">
        <v>0</v>
      </c>
      <c r="AF320" s="9">
        <v>0</v>
      </c>
      <c r="AG320" s="4"/>
    </row>
    <row r="321" spans="1:33" ht="41.4" outlineLevel="2" x14ac:dyDescent="0.25">
      <c r="A321" s="20" t="s">
        <v>266</v>
      </c>
      <c r="B321" s="21" t="s">
        <v>265</v>
      </c>
      <c r="C321" s="21" t="s">
        <v>267</v>
      </c>
      <c r="D321" s="21" t="s">
        <v>9</v>
      </c>
      <c r="E321" s="21" t="s">
        <v>10</v>
      </c>
      <c r="F321" s="21" t="s">
        <v>10</v>
      </c>
      <c r="G321" s="16">
        <v>1933470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v>0</v>
      </c>
      <c r="X321" s="16">
        <v>1933470</v>
      </c>
      <c r="Y321" s="16">
        <v>327255.24</v>
      </c>
      <c r="Z321" s="13">
        <v>0</v>
      </c>
      <c r="AA321" s="13">
        <v>0</v>
      </c>
      <c r="AB321" s="13">
        <v>0</v>
      </c>
      <c r="AC321" s="15">
        <f t="shared" si="5"/>
        <v>16.925798693540628</v>
      </c>
      <c r="AD321" s="9">
        <v>0</v>
      </c>
      <c r="AE321" s="10">
        <v>0</v>
      </c>
      <c r="AF321" s="9">
        <v>0</v>
      </c>
      <c r="AG321" s="4"/>
    </row>
    <row r="322" spans="1:33" ht="27.6" outlineLevel="3" x14ac:dyDescent="0.25">
      <c r="A322" s="20" t="s">
        <v>21</v>
      </c>
      <c r="B322" s="21" t="s">
        <v>265</v>
      </c>
      <c r="C322" s="21" t="s">
        <v>267</v>
      </c>
      <c r="D322" s="21" t="s">
        <v>261</v>
      </c>
      <c r="E322" s="21" t="s">
        <v>10</v>
      </c>
      <c r="F322" s="21" t="s">
        <v>10</v>
      </c>
      <c r="G322" s="16">
        <v>558668</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16">
        <v>558668</v>
      </c>
      <c r="Y322" s="16">
        <v>11137.45</v>
      </c>
      <c r="Z322" s="13">
        <v>0</v>
      </c>
      <c r="AA322" s="13">
        <v>0</v>
      </c>
      <c r="AB322" s="13">
        <v>0</v>
      </c>
      <c r="AC322" s="15">
        <f t="shared" si="5"/>
        <v>1.9935722110448424</v>
      </c>
      <c r="AD322" s="9">
        <v>0</v>
      </c>
      <c r="AE322" s="10">
        <v>0</v>
      </c>
      <c r="AF322" s="9">
        <v>0</v>
      </c>
      <c r="AG322" s="4"/>
    </row>
    <row r="323" spans="1:33" ht="55.2" outlineLevel="4" x14ac:dyDescent="0.25">
      <c r="A323" s="20" t="s">
        <v>17</v>
      </c>
      <c r="B323" s="21" t="s">
        <v>265</v>
      </c>
      <c r="C323" s="21" t="s">
        <v>267</v>
      </c>
      <c r="D323" s="21" t="s">
        <v>261</v>
      </c>
      <c r="E323" s="21" t="s">
        <v>18</v>
      </c>
      <c r="F323" s="21" t="s">
        <v>10</v>
      </c>
      <c r="G323" s="16">
        <v>503968</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503968</v>
      </c>
      <c r="Y323" s="16">
        <v>0</v>
      </c>
      <c r="Z323" s="13">
        <v>0</v>
      </c>
      <c r="AA323" s="13">
        <v>0</v>
      </c>
      <c r="AB323" s="13">
        <v>0</v>
      </c>
      <c r="AC323" s="15">
        <f t="shared" si="5"/>
        <v>0</v>
      </c>
      <c r="AD323" s="9">
        <v>0</v>
      </c>
      <c r="AE323" s="10">
        <v>0</v>
      </c>
      <c r="AF323" s="9">
        <v>0</v>
      </c>
      <c r="AG323" s="4"/>
    </row>
    <row r="324" spans="1:33" ht="27.6" outlineLevel="5" x14ac:dyDescent="0.25">
      <c r="A324" s="20" t="s">
        <v>19</v>
      </c>
      <c r="B324" s="21" t="s">
        <v>265</v>
      </c>
      <c r="C324" s="21" t="s">
        <v>267</v>
      </c>
      <c r="D324" s="21" t="s">
        <v>261</v>
      </c>
      <c r="E324" s="21" t="s">
        <v>20</v>
      </c>
      <c r="F324" s="21" t="s">
        <v>10</v>
      </c>
      <c r="G324" s="16">
        <v>503968</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503968</v>
      </c>
      <c r="Y324" s="16">
        <v>0</v>
      </c>
      <c r="Z324" s="13">
        <v>0</v>
      </c>
      <c r="AA324" s="13">
        <v>0</v>
      </c>
      <c r="AB324" s="13">
        <v>0</v>
      </c>
      <c r="AC324" s="15">
        <f t="shared" si="5"/>
        <v>0</v>
      </c>
      <c r="AD324" s="9">
        <v>0</v>
      </c>
      <c r="AE324" s="10">
        <v>0</v>
      </c>
      <c r="AF324" s="9">
        <v>0</v>
      </c>
      <c r="AG324" s="4"/>
    </row>
    <row r="325" spans="1:33" ht="27.6" outlineLevel="4" x14ac:dyDescent="0.25">
      <c r="A325" s="20" t="s">
        <v>23</v>
      </c>
      <c r="B325" s="21" t="s">
        <v>265</v>
      </c>
      <c r="C325" s="21" t="s">
        <v>267</v>
      </c>
      <c r="D325" s="21" t="s">
        <v>261</v>
      </c>
      <c r="E325" s="21" t="s">
        <v>24</v>
      </c>
      <c r="F325" s="21" t="s">
        <v>10</v>
      </c>
      <c r="G325" s="16">
        <v>54700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54700</v>
      </c>
      <c r="Y325" s="16">
        <v>11137.45</v>
      </c>
      <c r="Z325" s="13">
        <v>0</v>
      </c>
      <c r="AA325" s="13">
        <v>0</v>
      </c>
      <c r="AB325" s="13">
        <v>0</v>
      </c>
      <c r="AC325" s="15">
        <f t="shared" si="5"/>
        <v>20.360968921389397</v>
      </c>
      <c r="AD325" s="9">
        <v>0</v>
      </c>
      <c r="AE325" s="10">
        <v>0</v>
      </c>
      <c r="AF325" s="9">
        <v>0</v>
      </c>
      <c r="AG325" s="4"/>
    </row>
    <row r="326" spans="1:33" ht="27.6" outlineLevel="5" x14ac:dyDescent="0.25">
      <c r="A326" s="20" t="s">
        <v>25</v>
      </c>
      <c r="B326" s="21" t="s">
        <v>265</v>
      </c>
      <c r="C326" s="21" t="s">
        <v>267</v>
      </c>
      <c r="D326" s="21" t="s">
        <v>261</v>
      </c>
      <c r="E326" s="21" t="s">
        <v>26</v>
      </c>
      <c r="F326" s="21" t="s">
        <v>10</v>
      </c>
      <c r="G326" s="16">
        <v>54700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54700</v>
      </c>
      <c r="Y326" s="16">
        <v>11137.45</v>
      </c>
      <c r="Z326" s="13">
        <v>0</v>
      </c>
      <c r="AA326" s="13">
        <v>0</v>
      </c>
      <c r="AB326" s="13">
        <v>0</v>
      </c>
      <c r="AC326" s="15">
        <f t="shared" si="5"/>
        <v>20.360968921389397</v>
      </c>
      <c r="AD326" s="9">
        <v>0</v>
      </c>
      <c r="AE326" s="10">
        <v>0</v>
      </c>
      <c r="AF326" s="9">
        <v>0</v>
      </c>
      <c r="AG326" s="4"/>
    </row>
    <row r="327" spans="1:33" ht="41.4" outlineLevel="3" x14ac:dyDescent="0.25">
      <c r="A327" s="20" t="s">
        <v>268</v>
      </c>
      <c r="B327" s="21" t="s">
        <v>265</v>
      </c>
      <c r="C327" s="21" t="s">
        <v>267</v>
      </c>
      <c r="D327" s="21" t="s">
        <v>269</v>
      </c>
      <c r="E327" s="21" t="s">
        <v>10</v>
      </c>
      <c r="F327" s="21" t="s">
        <v>10</v>
      </c>
      <c r="G327" s="16">
        <v>1371022</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1371022</v>
      </c>
      <c r="Y327" s="16">
        <v>316117.78999999998</v>
      </c>
      <c r="Z327" s="13">
        <v>0</v>
      </c>
      <c r="AA327" s="13">
        <v>0</v>
      </c>
      <c r="AB327" s="13">
        <v>0</v>
      </c>
      <c r="AC327" s="15">
        <f t="shared" si="5"/>
        <v>23.057090987599029</v>
      </c>
      <c r="AD327" s="9">
        <v>0</v>
      </c>
      <c r="AE327" s="10">
        <v>0</v>
      </c>
      <c r="AF327" s="9">
        <v>0</v>
      </c>
      <c r="AG327" s="4"/>
    </row>
    <row r="328" spans="1:33" ht="55.2" outlineLevel="4" x14ac:dyDescent="0.25">
      <c r="A328" s="20" t="s">
        <v>17</v>
      </c>
      <c r="B328" s="21" t="s">
        <v>265</v>
      </c>
      <c r="C328" s="21" t="s">
        <v>267</v>
      </c>
      <c r="D328" s="21" t="s">
        <v>269</v>
      </c>
      <c r="E328" s="21" t="s">
        <v>18</v>
      </c>
      <c r="F328" s="21" t="s">
        <v>10</v>
      </c>
      <c r="G328" s="16">
        <v>1371022</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1371022</v>
      </c>
      <c r="Y328" s="16">
        <v>316117.78999999998</v>
      </c>
      <c r="Z328" s="13">
        <v>0</v>
      </c>
      <c r="AA328" s="13">
        <v>0</v>
      </c>
      <c r="AB328" s="13">
        <v>0</v>
      </c>
      <c r="AC328" s="15">
        <f t="shared" si="5"/>
        <v>23.057090987599029</v>
      </c>
      <c r="AD328" s="9">
        <v>0</v>
      </c>
      <c r="AE328" s="10">
        <v>0</v>
      </c>
      <c r="AF328" s="9">
        <v>0</v>
      </c>
      <c r="AG328" s="4"/>
    </row>
    <row r="329" spans="1:33" ht="27.6" outlineLevel="5" x14ac:dyDescent="0.25">
      <c r="A329" s="20" t="s">
        <v>19</v>
      </c>
      <c r="B329" s="21" t="s">
        <v>265</v>
      </c>
      <c r="C329" s="21" t="s">
        <v>267</v>
      </c>
      <c r="D329" s="21" t="s">
        <v>269</v>
      </c>
      <c r="E329" s="21" t="s">
        <v>20</v>
      </c>
      <c r="F329" s="21" t="s">
        <v>10</v>
      </c>
      <c r="G329" s="16">
        <v>1371022</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1371022</v>
      </c>
      <c r="Y329" s="16">
        <v>316117.78999999998</v>
      </c>
      <c r="Z329" s="13">
        <v>0</v>
      </c>
      <c r="AA329" s="13">
        <v>0</v>
      </c>
      <c r="AB329" s="13">
        <v>0</v>
      </c>
      <c r="AC329" s="15">
        <f t="shared" si="5"/>
        <v>23.057090987599029</v>
      </c>
      <c r="AD329" s="9">
        <v>0</v>
      </c>
      <c r="AE329" s="10">
        <v>0</v>
      </c>
      <c r="AF329" s="9">
        <v>0</v>
      </c>
      <c r="AG329" s="4"/>
    </row>
    <row r="330" spans="1:33" ht="69" outlineLevel="3" x14ac:dyDescent="0.25">
      <c r="A330" s="20" t="s">
        <v>270</v>
      </c>
      <c r="B330" s="21" t="s">
        <v>265</v>
      </c>
      <c r="C330" s="21" t="s">
        <v>267</v>
      </c>
      <c r="D330" s="21" t="s">
        <v>271</v>
      </c>
      <c r="E330" s="21" t="s">
        <v>10</v>
      </c>
      <c r="F330" s="21" t="s">
        <v>10</v>
      </c>
      <c r="G330" s="16">
        <v>3780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3780</v>
      </c>
      <c r="Y330" s="16">
        <v>0</v>
      </c>
      <c r="Z330" s="13">
        <v>0</v>
      </c>
      <c r="AA330" s="13">
        <v>0</v>
      </c>
      <c r="AB330" s="13">
        <v>0</v>
      </c>
      <c r="AC330" s="15">
        <f t="shared" si="5"/>
        <v>0</v>
      </c>
      <c r="AD330" s="9">
        <v>0</v>
      </c>
      <c r="AE330" s="10">
        <v>0</v>
      </c>
      <c r="AF330" s="9">
        <v>0</v>
      </c>
      <c r="AG330" s="4"/>
    </row>
    <row r="331" spans="1:33" ht="27.6" outlineLevel="4" x14ac:dyDescent="0.25">
      <c r="A331" s="20" t="s">
        <v>23</v>
      </c>
      <c r="B331" s="21" t="s">
        <v>265</v>
      </c>
      <c r="C331" s="21" t="s">
        <v>267</v>
      </c>
      <c r="D331" s="21" t="s">
        <v>271</v>
      </c>
      <c r="E331" s="21" t="s">
        <v>24</v>
      </c>
      <c r="F331" s="21" t="s">
        <v>10</v>
      </c>
      <c r="G331" s="16">
        <v>3780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3780</v>
      </c>
      <c r="Y331" s="16">
        <v>0</v>
      </c>
      <c r="Z331" s="13">
        <v>0</v>
      </c>
      <c r="AA331" s="13">
        <v>0</v>
      </c>
      <c r="AB331" s="13">
        <v>0</v>
      </c>
      <c r="AC331" s="15">
        <f t="shared" ref="AC331:AC394" si="6">Y331/X331*100</f>
        <v>0</v>
      </c>
      <c r="AD331" s="9">
        <v>0</v>
      </c>
      <c r="AE331" s="10">
        <v>0</v>
      </c>
      <c r="AF331" s="9">
        <v>0</v>
      </c>
      <c r="AG331" s="4"/>
    </row>
    <row r="332" spans="1:33" ht="27.6" outlineLevel="5" x14ac:dyDescent="0.25">
      <c r="A332" s="20" t="s">
        <v>25</v>
      </c>
      <c r="B332" s="21" t="s">
        <v>265</v>
      </c>
      <c r="C332" s="21" t="s">
        <v>267</v>
      </c>
      <c r="D332" s="21" t="s">
        <v>271</v>
      </c>
      <c r="E332" s="21" t="s">
        <v>26</v>
      </c>
      <c r="F332" s="21" t="s">
        <v>10</v>
      </c>
      <c r="G332" s="16">
        <v>3780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3780</v>
      </c>
      <c r="Y332" s="16">
        <v>0</v>
      </c>
      <c r="Z332" s="13">
        <v>0</v>
      </c>
      <c r="AA332" s="13">
        <v>0</v>
      </c>
      <c r="AB332" s="13">
        <v>0</v>
      </c>
      <c r="AC332" s="15">
        <f t="shared" si="6"/>
        <v>0</v>
      </c>
      <c r="AD332" s="9">
        <v>0</v>
      </c>
      <c r="AE332" s="10">
        <v>0</v>
      </c>
      <c r="AF332" s="9">
        <v>0</v>
      </c>
      <c r="AG332" s="4"/>
    </row>
    <row r="333" spans="1:33" ht="15.6" x14ac:dyDescent="0.25">
      <c r="A333" s="20" t="s">
        <v>272</v>
      </c>
      <c r="B333" s="21" t="s">
        <v>273</v>
      </c>
      <c r="C333" s="21" t="s">
        <v>8</v>
      </c>
      <c r="D333" s="21" t="s">
        <v>9</v>
      </c>
      <c r="E333" s="21" t="s">
        <v>10</v>
      </c>
      <c r="F333" s="21" t="s">
        <v>10</v>
      </c>
      <c r="G333" s="16">
        <v>27071549</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27071549</v>
      </c>
      <c r="Y333" s="16">
        <v>6011362.4299999997</v>
      </c>
      <c r="Z333" s="13">
        <v>0</v>
      </c>
      <c r="AA333" s="13">
        <v>0</v>
      </c>
      <c r="AB333" s="13">
        <v>0</v>
      </c>
      <c r="AC333" s="15">
        <f t="shared" si="6"/>
        <v>22.205461645360593</v>
      </c>
      <c r="AD333" s="9">
        <v>0</v>
      </c>
      <c r="AE333" s="10">
        <v>0</v>
      </c>
      <c r="AF333" s="9">
        <v>0</v>
      </c>
      <c r="AG333" s="4"/>
    </row>
    <row r="334" spans="1:33" ht="15.6" outlineLevel="1" x14ac:dyDescent="0.25">
      <c r="A334" s="20" t="s">
        <v>11</v>
      </c>
      <c r="B334" s="21" t="s">
        <v>273</v>
      </c>
      <c r="C334" s="21" t="s">
        <v>12</v>
      </c>
      <c r="D334" s="21" t="s">
        <v>9</v>
      </c>
      <c r="E334" s="21" t="s">
        <v>10</v>
      </c>
      <c r="F334" s="21" t="s">
        <v>10</v>
      </c>
      <c r="G334" s="16">
        <v>11549349</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11549349</v>
      </c>
      <c r="Y334" s="16">
        <v>1936811.43</v>
      </c>
      <c r="Z334" s="13">
        <v>0</v>
      </c>
      <c r="AA334" s="13">
        <v>0</v>
      </c>
      <c r="AB334" s="13">
        <v>0</v>
      </c>
      <c r="AC334" s="15">
        <f t="shared" si="6"/>
        <v>16.769875341025713</v>
      </c>
      <c r="AD334" s="9">
        <v>0</v>
      </c>
      <c r="AE334" s="10">
        <v>0</v>
      </c>
      <c r="AF334" s="9">
        <v>0</v>
      </c>
      <c r="AG334" s="4"/>
    </row>
    <row r="335" spans="1:33" ht="41.4" outlineLevel="2" x14ac:dyDescent="0.25">
      <c r="A335" s="20" t="s">
        <v>266</v>
      </c>
      <c r="B335" s="21" t="s">
        <v>273</v>
      </c>
      <c r="C335" s="21" t="s">
        <v>267</v>
      </c>
      <c r="D335" s="21" t="s">
        <v>9</v>
      </c>
      <c r="E335" s="21" t="s">
        <v>10</v>
      </c>
      <c r="F335" s="21" t="s">
        <v>10</v>
      </c>
      <c r="G335" s="16">
        <v>10549349</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10549349</v>
      </c>
      <c r="Y335" s="16">
        <v>1936811.43</v>
      </c>
      <c r="Z335" s="13">
        <v>0</v>
      </c>
      <c r="AA335" s="13">
        <v>0</v>
      </c>
      <c r="AB335" s="13">
        <v>0</v>
      </c>
      <c r="AC335" s="15">
        <f t="shared" si="6"/>
        <v>18.359535076524626</v>
      </c>
      <c r="AD335" s="9">
        <v>0</v>
      </c>
      <c r="AE335" s="10">
        <v>0</v>
      </c>
      <c r="AF335" s="9">
        <v>0</v>
      </c>
      <c r="AG335" s="4"/>
    </row>
    <row r="336" spans="1:33" ht="27.6" outlineLevel="3" x14ac:dyDescent="0.25">
      <c r="A336" s="20" t="s">
        <v>21</v>
      </c>
      <c r="B336" s="21" t="s">
        <v>273</v>
      </c>
      <c r="C336" s="21" t="s">
        <v>267</v>
      </c>
      <c r="D336" s="21" t="s">
        <v>274</v>
      </c>
      <c r="E336" s="21" t="s">
        <v>10</v>
      </c>
      <c r="F336" s="21" t="s">
        <v>10</v>
      </c>
      <c r="G336" s="16">
        <v>10549349</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10549349</v>
      </c>
      <c r="Y336" s="16">
        <v>1936811.43</v>
      </c>
      <c r="Z336" s="13">
        <v>0</v>
      </c>
      <c r="AA336" s="13">
        <v>0</v>
      </c>
      <c r="AB336" s="13">
        <v>0</v>
      </c>
      <c r="AC336" s="15">
        <f t="shared" si="6"/>
        <v>18.359535076524626</v>
      </c>
      <c r="AD336" s="9">
        <v>0</v>
      </c>
      <c r="AE336" s="10">
        <v>0</v>
      </c>
      <c r="AF336" s="9">
        <v>0</v>
      </c>
      <c r="AG336" s="4"/>
    </row>
    <row r="337" spans="1:33" ht="55.2" outlineLevel="4" x14ac:dyDescent="0.25">
      <c r="A337" s="20" t="s">
        <v>17</v>
      </c>
      <c r="B337" s="21" t="s">
        <v>273</v>
      </c>
      <c r="C337" s="21" t="s">
        <v>267</v>
      </c>
      <c r="D337" s="21" t="s">
        <v>274</v>
      </c>
      <c r="E337" s="21" t="s">
        <v>18</v>
      </c>
      <c r="F337" s="21" t="s">
        <v>10</v>
      </c>
      <c r="G337" s="16">
        <v>9501452</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16">
        <v>9501452</v>
      </c>
      <c r="Y337" s="16">
        <v>1763446.27</v>
      </c>
      <c r="Z337" s="13">
        <v>0</v>
      </c>
      <c r="AA337" s="13">
        <v>0</v>
      </c>
      <c r="AB337" s="13">
        <v>0</v>
      </c>
      <c r="AC337" s="15">
        <f t="shared" si="6"/>
        <v>18.559755603669839</v>
      </c>
      <c r="AD337" s="9">
        <v>0</v>
      </c>
      <c r="AE337" s="10">
        <v>0</v>
      </c>
      <c r="AF337" s="9">
        <v>0</v>
      </c>
      <c r="AG337" s="4"/>
    </row>
    <row r="338" spans="1:33" ht="27.6" outlineLevel="5" x14ac:dyDescent="0.25">
      <c r="A338" s="20" t="s">
        <v>19</v>
      </c>
      <c r="B338" s="21" t="s">
        <v>273</v>
      </c>
      <c r="C338" s="21" t="s">
        <v>267</v>
      </c>
      <c r="D338" s="21" t="s">
        <v>274</v>
      </c>
      <c r="E338" s="21" t="s">
        <v>20</v>
      </c>
      <c r="F338" s="21" t="s">
        <v>10</v>
      </c>
      <c r="G338" s="16">
        <v>9501452</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9501452</v>
      </c>
      <c r="Y338" s="16">
        <v>1763446.27</v>
      </c>
      <c r="Z338" s="13">
        <v>0</v>
      </c>
      <c r="AA338" s="13">
        <v>0</v>
      </c>
      <c r="AB338" s="13">
        <v>0</v>
      </c>
      <c r="AC338" s="15">
        <f t="shared" si="6"/>
        <v>18.559755603669839</v>
      </c>
      <c r="AD338" s="9">
        <v>0</v>
      </c>
      <c r="AE338" s="10">
        <v>0</v>
      </c>
      <c r="AF338" s="9">
        <v>0</v>
      </c>
      <c r="AG338" s="4"/>
    </row>
    <row r="339" spans="1:33" ht="27.6" outlineLevel="4" x14ac:dyDescent="0.25">
      <c r="A339" s="20" t="s">
        <v>23</v>
      </c>
      <c r="B339" s="21" t="s">
        <v>273</v>
      </c>
      <c r="C339" s="21" t="s">
        <v>267</v>
      </c>
      <c r="D339" s="21" t="s">
        <v>274</v>
      </c>
      <c r="E339" s="21" t="s">
        <v>24</v>
      </c>
      <c r="F339" s="21" t="s">
        <v>10</v>
      </c>
      <c r="G339" s="16">
        <v>1034153</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1034153</v>
      </c>
      <c r="Y339" s="16">
        <v>173365.16</v>
      </c>
      <c r="Z339" s="13">
        <v>0</v>
      </c>
      <c r="AA339" s="13">
        <v>0</v>
      </c>
      <c r="AB339" s="13">
        <v>0</v>
      </c>
      <c r="AC339" s="15">
        <f t="shared" si="6"/>
        <v>16.763975930060639</v>
      </c>
      <c r="AD339" s="9">
        <v>0</v>
      </c>
      <c r="AE339" s="10">
        <v>0</v>
      </c>
      <c r="AF339" s="9">
        <v>0</v>
      </c>
      <c r="AG339" s="4"/>
    </row>
    <row r="340" spans="1:33" ht="27.6" outlineLevel="5" x14ac:dyDescent="0.25">
      <c r="A340" s="20" t="s">
        <v>25</v>
      </c>
      <c r="B340" s="21" t="s">
        <v>273</v>
      </c>
      <c r="C340" s="21" t="s">
        <v>267</v>
      </c>
      <c r="D340" s="21" t="s">
        <v>274</v>
      </c>
      <c r="E340" s="21" t="s">
        <v>26</v>
      </c>
      <c r="F340" s="21" t="s">
        <v>10</v>
      </c>
      <c r="G340" s="16">
        <v>1034153</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1034153</v>
      </c>
      <c r="Y340" s="16">
        <v>173365.16</v>
      </c>
      <c r="Z340" s="13">
        <v>0</v>
      </c>
      <c r="AA340" s="13">
        <v>0</v>
      </c>
      <c r="AB340" s="13">
        <v>0</v>
      </c>
      <c r="AC340" s="15">
        <f t="shared" si="6"/>
        <v>16.763975930060639</v>
      </c>
      <c r="AD340" s="9">
        <v>0</v>
      </c>
      <c r="AE340" s="10">
        <v>0</v>
      </c>
      <c r="AF340" s="9">
        <v>0</v>
      </c>
      <c r="AG340" s="4"/>
    </row>
    <row r="341" spans="1:33" ht="15.6" outlineLevel="4" x14ac:dyDescent="0.25">
      <c r="A341" s="20" t="s">
        <v>27</v>
      </c>
      <c r="B341" s="21" t="s">
        <v>273</v>
      </c>
      <c r="C341" s="21" t="s">
        <v>267</v>
      </c>
      <c r="D341" s="21" t="s">
        <v>274</v>
      </c>
      <c r="E341" s="21" t="s">
        <v>28</v>
      </c>
      <c r="F341" s="21" t="s">
        <v>10</v>
      </c>
      <c r="G341" s="16">
        <v>13744</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13744</v>
      </c>
      <c r="Y341" s="16">
        <v>0</v>
      </c>
      <c r="Z341" s="13">
        <v>0</v>
      </c>
      <c r="AA341" s="13">
        <v>0</v>
      </c>
      <c r="AB341" s="13">
        <v>0</v>
      </c>
      <c r="AC341" s="15">
        <f t="shared" si="6"/>
        <v>0</v>
      </c>
      <c r="AD341" s="9">
        <v>0</v>
      </c>
      <c r="AE341" s="10">
        <v>0</v>
      </c>
      <c r="AF341" s="9">
        <v>0</v>
      </c>
      <c r="AG341" s="4"/>
    </row>
    <row r="342" spans="1:33" ht="15.6" outlineLevel="5" x14ac:dyDescent="0.25">
      <c r="A342" s="20" t="s">
        <v>29</v>
      </c>
      <c r="B342" s="21" t="s">
        <v>273</v>
      </c>
      <c r="C342" s="21" t="s">
        <v>267</v>
      </c>
      <c r="D342" s="21" t="s">
        <v>274</v>
      </c>
      <c r="E342" s="21" t="s">
        <v>30</v>
      </c>
      <c r="F342" s="21" t="s">
        <v>10</v>
      </c>
      <c r="G342" s="16">
        <v>13744</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16">
        <v>13744</v>
      </c>
      <c r="Y342" s="16">
        <v>0</v>
      </c>
      <c r="Z342" s="13">
        <v>0</v>
      </c>
      <c r="AA342" s="13">
        <v>0</v>
      </c>
      <c r="AB342" s="13">
        <v>0</v>
      </c>
      <c r="AC342" s="15">
        <f t="shared" si="6"/>
        <v>0</v>
      </c>
      <c r="AD342" s="9">
        <v>0</v>
      </c>
      <c r="AE342" s="10">
        <v>0</v>
      </c>
      <c r="AF342" s="9">
        <v>0</v>
      </c>
      <c r="AG342" s="4"/>
    </row>
    <row r="343" spans="1:33" ht="15.6" outlineLevel="2" x14ac:dyDescent="0.25">
      <c r="A343" s="20" t="s">
        <v>275</v>
      </c>
      <c r="B343" s="21" t="s">
        <v>273</v>
      </c>
      <c r="C343" s="21" t="s">
        <v>276</v>
      </c>
      <c r="D343" s="21" t="s">
        <v>9</v>
      </c>
      <c r="E343" s="21" t="s">
        <v>10</v>
      </c>
      <c r="F343" s="21" t="s">
        <v>10</v>
      </c>
      <c r="G343" s="16">
        <v>1000000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16">
        <v>1000000</v>
      </c>
      <c r="Y343" s="16">
        <v>0</v>
      </c>
      <c r="Z343" s="13">
        <v>0</v>
      </c>
      <c r="AA343" s="13">
        <v>0</v>
      </c>
      <c r="AB343" s="13">
        <v>0</v>
      </c>
      <c r="AC343" s="15">
        <f t="shared" si="6"/>
        <v>0</v>
      </c>
      <c r="AD343" s="9">
        <v>0</v>
      </c>
      <c r="AE343" s="10">
        <v>0</v>
      </c>
      <c r="AF343" s="9">
        <v>0</v>
      </c>
      <c r="AG343" s="4"/>
    </row>
    <row r="344" spans="1:33" ht="15.6" outlineLevel="3" x14ac:dyDescent="0.25">
      <c r="A344" s="20" t="s">
        <v>277</v>
      </c>
      <c r="B344" s="21" t="s">
        <v>273</v>
      </c>
      <c r="C344" s="21" t="s">
        <v>276</v>
      </c>
      <c r="D344" s="21" t="s">
        <v>278</v>
      </c>
      <c r="E344" s="21" t="s">
        <v>10</v>
      </c>
      <c r="F344" s="21" t="s">
        <v>10</v>
      </c>
      <c r="G344" s="16">
        <v>1000000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16">
        <v>1000000</v>
      </c>
      <c r="Y344" s="16">
        <v>0</v>
      </c>
      <c r="Z344" s="13">
        <v>0</v>
      </c>
      <c r="AA344" s="13">
        <v>0</v>
      </c>
      <c r="AB344" s="13">
        <v>0</v>
      </c>
      <c r="AC344" s="15">
        <f t="shared" si="6"/>
        <v>0</v>
      </c>
      <c r="AD344" s="9">
        <v>0</v>
      </c>
      <c r="AE344" s="10">
        <v>0</v>
      </c>
      <c r="AF344" s="9">
        <v>0</v>
      </c>
      <c r="AG344" s="4"/>
    </row>
    <row r="345" spans="1:33" ht="15.6" outlineLevel="4" x14ac:dyDescent="0.25">
      <c r="A345" s="20" t="s">
        <v>27</v>
      </c>
      <c r="B345" s="21" t="s">
        <v>273</v>
      </c>
      <c r="C345" s="21" t="s">
        <v>276</v>
      </c>
      <c r="D345" s="21" t="s">
        <v>278</v>
      </c>
      <c r="E345" s="21" t="s">
        <v>28</v>
      </c>
      <c r="F345" s="21" t="s">
        <v>10</v>
      </c>
      <c r="G345" s="16">
        <v>1000000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1000000</v>
      </c>
      <c r="Y345" s="16">
        <v>0</v>
      </c>
      <c r="Z345" s="13">
        <v>0</v>
      </c>
      <c r="AA345" s="13">
        <v>0</v>
      </c>
      <c r="AB345" s="13">
        <v>0</v>
      </c>
      <c r="AC345" s="15">
        <f t="shared" si="6"/>
        <v>0</v>
      </c>
      <c r="AD345" s="9">
        <v>0</v>
      </c>
      <c r="AE345" s="10">
        <v>0</v>
      </c>
      <c r="AF345" s="9">
        <v>0</v>
      </c>
      <c r="AG345" s="4"/>
    </row>
    <row r="346" spans="1:33" ht="15.6" outlineLevel="5" x14ac:dyDescent="0.25">
      <c r="A346" s="20" t="s">
        <v>279</v>
      </c>
      <c r="B346" s="21" t="s">
        <v>273</v>
      </c>
      <c r="C346" s="21" t="s">
        <v>276</v>
      </c>
      <c r="D346" s="21" t="s">
        <v>278</v>
      </c>
      <c r="E346" s="21" t="s">
        <v>280</v>
      </c>
      <c r="F346" s="21" t="s">
        <v>10</v>
      </c>
      <c r="G346" s="16">
        <v>1000000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16">
        <v>1000000</v>
      </c>
      <c r="Y346" s="16">
        <v>0</v>
      </c>
      <c r="Z346" s="13">
        <v>0</v>
      </c>
      <c r="AA346" s="13">
        <v>0</v>
      </c>
      <c r="AB346" s="13">
        <v>0</v>
      </c>
      <c r="AC346" s="15">
        <f t="shared" si="6"/>
        <v>0</v>
      </c>
      <c r="AD346" s="9">
        <v>0</v>
      </c>
      <c r="AE346" s="10">
        <v>0</v>
      </c>
      <c r="AF346" s="9">
        <v>0</v>
      </c>
      <c r="AG346" s="4"/>
    </row>
    <row r="347" spans="1:33" ht="41.4" outlineLevel="1" x14ac:dyDescent="0.25">
      <c r="A347" s="20" t="s">
        <v>281</v>
      </c>
      <c r="B347" s="21" t="s">
        <v>273</v>
      </c>
      <c r="C347" s="21" t="s">
        <v>282</v>
      </c>
      <c r="D347" s="21" t="s">
        <v>9</v>
      </c>
      <c r="E347" s="21" t="s">
        <v>10</v>
      </c>
      <c r="F347" s="21" t="s">
        <v>10</v>
      </c>
      <c r="G347" s="16">
        <v>15522200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15522200</v>
      </c>
      <c r="Y347" s="16">
        <v>4074551</v>
      </c>
      <c r="Z347" s="13">
        <v>0</v>
      </c>
      <c r="AA347" s="13">
        <v>0</v>
      </c>
      <c r="AB347" s="13">
        <v>0</v>
      </c>
      <c r="AC347" s="15">
        <f t="shared" si="6"/>
        <v>26.249829276777774</v>
      </c>
      <c r="AD347" s="9">
        <v>0</v>
      </c>
      <c r="AE347" s="10">
        <v>0</v>
      </c>
      <c r="AF347" s="9">
        <v>0</v>
      </c>
      <c r="AG347" s="4"/>
    </row>
    <row r="348" spans="1:33" ht="41.4" outlineLevel="2" x14ac:dyDescent="0.25">
      <c r="A348" s="20" t="s">
        <v>283</v>
      </c>
      <c r="B348" s="21" t="s">
        <v>273</v>
      </c>
      <c r="C348" s="21" t="s">
        <v>284</v>
      </c>
      <c r="D348" s="21" t="s">
        <v>9</v>
      </c>
      <c r="E348" s="21" t="s">
        <v>10</v>
      </c>
      <c r="F348" s="21" t="s">
        <v>10</v>
      </c>
      <c r="G348" s="16">
        <v>1962200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1962200</v>
      </c>
      <c r="Y348" s="16">
        <v>490551</v>
      </c>
      <c r="Z348" s="13">
        <v>0</v>
      </c>
      <c r="AA348" s="13">
        <v>0</v>
      </c>
      <c r="AB348" s="13">
        <v>0</v>
      </c>
      <c r="AC348" s="15">
        <f t="shared" si="6"/>
        <v>25.000050963204568</v>
      </c>
      <c r="AD348" s="9">
        <v>0</v>
      </c>
      <c r="AE348" s="10">
        <v>0</v>
      </c>
      <c r="AF348" s="9">
        <v>0</v>
      </c>
      <c r="AG348" s="4"/>
    </row>
    <row r="349" spans="1:33" ht="15.6" outlineLevel="3" x14ac:dyDescent="0.25">
      <c r="A349" s="20" t="s">
        <v>285</v>
      </c>
      <c r="B349" s="21" t="s">
        <v>273</v>
      </c>
      <c r="C349" s="21" t="s">
        <v>284</v>
      </c>
      <c r="D349" s="21" t="s">
        <v>286</v>
      </c>
      <c r="E349" s="21" t="s">
        <v>10</v>
      </c>
      <c r="F349" s="21" t="s">
        <v>10</v>
      </c>
      <c r="G349" s="16">
        <v>1962200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1962200</v>
      </c>
      <c r="Y349" s="16">
        <v>490551</v>
      </c>
      <c r="Z349" s="13">
        <v>0</v>
      </c>
      <c r="AA349" s="13">
        <v>0</v>
      </c>
      <c r="AB349" s="13">
        <v>0</v>
      </c>
      <c r="AC349" s="15">
        <f t="shared" si="6"/>
        <v>25.000050963204568</v>
      </c>
      <c r="AD349" s="9">
        <v>0</v>
      </c>
      <c r="AE349" s="10">
        <v>0</v>
      </c>
      <c r="AF349" s="9">
        <v>0</v>
      </c>
      <c r="AG349" s="4"/>
    </row>
    <row r="350" spans="1:33" ht="15.6" outlineLevel="4" x14ac:dyDescent="0.25">
      <c r="A350" s="20" t="s">
        <v>99</v>
      </c>
      <c r="B350" s="21" t="s">
        <v>273</v>
      </c>
      <c r="C350" s="21" t="s">
        <v>284</v>
      </c>
      <c r="D350" s="21" t="s">
        <v>286</v>
      </c>
      <c r="E350" s="21" t="s">
        <v>100</v>
      </c>
      <c r="F350" s="21" t="s">
        <v>10</v>
      </c>
      <c r="G350" s="16">
        <v>1962200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1962200</v>
      </c>
      <c r="Y350" s="16">
        <v>490551</v>
      </c>
      <c r="Z350" s="13">
        <v>0</v>
      </c>
      <c r="AA350" s="13">
        <v>0</v>
      </c>
      <c r="AB350" s="13">
        <v>0</v>
      </c>
      <c r="AC350" s="15">
        <f t="shared" si="6"/>
        <v>25.000050963204568</v>
      </c>
      <c r="AD350" s="9">
        <v>0</v>
      </c>
      <c r="AE350" s="10">
        <v>0</v>
      </c>
      <c r="AF350" s="9">
        <v>0</v>
      </c>
      <c r="AG350" s="4"/>
    </row>
    <row r="351" spans="1:33" ht="15.6" outlineLevel="5" x14ac:dyDescent="0.25">
      <c r="A351" s="20" t="s">
        <v>287</v>
      </c>
      <c r="B351" s="21" t="s">
        <v>273</v>
      </c>
      <c r="C351" s="21" t="s">
        <v>284</v>
      </c>
      <c r="D351" s="21" t="s">
        <v>286</v>
      </c>
      <c r="E351" s="21" t="s">
        <v>288</v>
      </c>
      <c r="F351" s="21" t="s">
        <v>10</v>
      </c>
      <c r="G351" s="16">
        <v>1962200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1962200</v>
      </c>
      <c r="Y351" s="16">
        <v>490551</v>
      </c>
      <c r="Z351" s="13">
        <v>0</v>
      </c>
      <c r="AA351" s="13">
        <v>0</v>
      </c>
      <c r="AB351" s="13">
        <v>0</v>
      </c>
      <c r="AC351" s="15">
        <f t="shared" si="6"/>
        <v>25.000050963204568</v>
      </c>
      <c r="AD351" s="9">
        <v>0</v>
      </c>
      <c r="AE351" s="10">
        <v>0</v>
      </c>
      <c r="AF351" s="9">
        <v>0</v>
      </c>
      <c r="AG351" s="4"/>
    </row>
    <row r="352" spans="1:33" ht="15.6" outlineLevel="2" x14ac:dyDescent="0.25">
      <c r="A352" s="20" t="s">
        <v>289</v>
      </c>
      <c r="B352" s="21" t="s">
        <v>273</v>
      </c>
      <c r="C352" s="21" t="s">
        <v>290</v>
      </c>
      <c r="D352" s="21" t="s">
        <v>9</v>
      </c>
      <c r="E352" s="21" t="s">
        <v>10</v>
      </c>
      <c r="F352" s="21" t="s">
        <v>10</v>
      </c>
      <c r="G352" s="16">
        <v>13560000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13560000</v>
      </c>
      <c r="Y352" s="16">
        <v>3584000</v>
      </c>
      <c r="Z352" s="13">
        <v>0</v>
      </c>
      <c r="AA352" s="13">
        <v>0</v>
      </c>
      <c r="AB352" s="13">
        <v>0</v>
      </c>
      <c r="AC352" s="15">
        <f t="shared" si="6"/>
        <v>26.430678466076696</v>
      </c>
      <c r="AD352" s="9">
        <v>0</v>
      </c>
      <c r="AE352" s="10">
        <v>0</v>
      </c>
      <c r="AF352" s="9">
        <v>0</v>
      </c>
      <c r="AG352" s="4"/>
    </row>
    <row r="353" spans="1:34" ht="27.6" outlineLevel="3" x14ac:dyDescent="0.25">
      <c r="A353" s="20" t="s">
        <v>291</v>
      </c>
      <c r="B353" s="21" t="s">
        <v>273</v>
      </c>
      <c r="C353" s="21" t="s">
        <v>290</v>
      </c>
      <c r="D353" s="21" t="s">
        <v>292</v>
      </c>
      <c r="E353" s="21" t="s">
        <v>10</v>
      </c>
      <c r="F353" s="21" t="s">
        <v>10</v>
      </c>
      <c r="G353" s="16">
        <v>13560000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13560000</v>
      </c>
      <c r="Y353" s="16">
        <v>3584000</v>
      </c>
      <c r="Z353" s="13">
        <v>0</v>
      </c>
      <c r="AA353" s="13">
        <v>0</v>
      </c>
      <c r="AB353" s="13">
        <v>0</v>
      </c>
      <c r="AC353" s="15">
        <f t="shared" si="6"/>
        <v>26.430678466076696</v>
      </c>
      <c r="AD353" s="9">
        <v>0</v>
      </c>
      <c r="AE353" s="10">
        <v>0</v>
      </c>
      <c r="AF353" s="9">
        <v>0</v>
      </c>
      <c r="AG353" s="4"/>
    </row>
    <row r="354" spans="1:34" ht="15.6" outlineLevel="4" x14ac:dyDescent="0.25">
      <c r="A354" s="20" t="s">
        <v>99</v>
      </c>
      <c r="B354" s="21" t="s">
        <v>273</v>
      </c>
      <c r="C354" s="21" t="s">
        <v>290</v>
      </c>
      <c r="D354" s="21" t="s">
        <v>292</v>
      </c>
      <c r="E354" s="21" t="s">
        <v>100</v>
      </c>
      <c r="F354" s="21" t="s">
        <v>10</v>
      </c>
      <c r="G354" s="16">
        <v>13560000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13560000</v>
      </c>
      <c r="Y354" s="16">
        <v>3584000</v>
      </c>
      <c r="Z354" s="13">
        <v>0</v>
      </c>
      <c r="AA354" s="13">
        <v>0</v>
      </c>
      <c r="AB354" s="13">
        <v>0</v>
      </c>
      <c r="AC354" s="15">
        <f t="shared" si="6"/>
        <v>26.430678466076696</v>
      </c>
      <c r="AD354" s="9">
        <v>0</v>
      </c>
      <c r="AE354" s="10">
        <v>0</v>
      </c>
      <c r="AF354" s="9">
        <v>0</v>
      </c>
      <c r="AG354" s="4"/>
    </row>
    <row r="355" spans="1:34" ht="15.6" outlineLevel="5" x14ac:dyDescent="0.25">
      <c r="A355" s="20" t="s">
        <v>101</v>
      </c>
      <c r="B355" s="21" t="s">
        <v>273</v>
      </c>
      <c r="C355" s="21" t="s">
        <v>290</v>
      </c>
      <c r="D355" s="21" t="s">
        <v>292</v>
      </c>
      <c r="E355" s="21" t="s">
        <v>102</v>
      </c>
      <c r="F355" s="21" t="s">
        <v>10</v>
      </c>
      <c r="G355" s="16">
        <v>13560000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13560000</v>
      </c>
      <c r="Y355" s="16">
        <v>3584000</v>
      </c>
      <c r="Z355" s="13">
        <v>0</v>
      </c>
      <c r="AA355" s="13">
        <v>0</v>
      </c>
      <c r="AB355" s="13">
        <v>0</v>
      </c>
      <c r="AC355" s="15">
        <f t="shared" si="6"/>
        <v>26.430678466076696</v>
      </c>
      <c r="AD355" s="9">
        <v>0</v>
      </c>
      <c r="AE355" s="10">
        <v>0</v>
      </c>
      <c r="AF355" s="9">
        <v>0</v>
      </c>
      <c r="AG355" s="4"/>
    </row>
    <row r="356" spans="1:34" ht="27.6" x14ac:dyDescent="0.25">
      <c r="A356" s="20" t="s">
        <v>293</v>
      </c>
      <c r="B356" s="21" t="s">
        <v>294</v>
      </c>
      <c r="C356" s="21" t="s">
        <v>8</v>
      </c>
      <c r="D356" s="21" t="s">
        <v>9</v>
      </c>
      <c r="E356" s="21" t="s">
        <v>10</v>
      </c>
      <c r="F356" s="21" t="s">
        <v>10</v>
      </c>
      <c r="G356" s="16">
        <v>155979412.99000001</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156669412.99000001</v>
      </c>
      <c r="Y356" s="16">
        <v>36494535.079999998</v>
      </c>
      <c r="Z356" s="13">
        <v>0</v>
      </c>
      <c r="AA356" s="13">
        <v>0</v>
      </c>
      <c r="AB356" s="13">
        <v>0</v>
      </c>
      <c r="AC356" s="15">
        <f t="shared" si="6"/>
        <v>23.29397575666502</v>
      </c>
      <c r="AD356" s="9">
        <v>0</v>
      </c>
      <c r="AE356" s="10">
        <v>0</v>
      </c>
      <c r="AF356" s="9">
        <v>0</v>
      </c>
      <c r="AG356" s="19"/>
      <c r="AH356" s="18"/>
    </row>
    <row r="357" spans="1:34" ht="15.6" outlineLevel="1" x14ac:dyDescent="0.25">
      <c r="A357" s="20" t="s">
        <v>193</v>
      </c>
      <c r="B357" s="21" t="s">
        <v>294</v>
      </c>
      <c r="C357" s="21" t="s">
        <v>194</v>
      </c>
      <c r="D357" s="21" t="s">
        <v>9</v>
      </c>
      <c r="E357" s="21" t="s">
        <v>10</v>
      </c>
      <c r="F357" s="21" t="s">
        <v>10</v>
      </c>
      <c r="G357" s="16">
        <v>32906880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32906880</v>
      </c>
      <c r="Y357" s="16">
        <v>7018206.7300000004</v>
      </c>
      <c r="Z357" s="13">
        <v>0</v>
      </c>
      <c r="AA357" s="13">
        <v>0</v>
      </c>
      <c r="AB357" s="13">
        <v>0</v>
      </c>
      <c r="AC357" s="15">
        <f t="shared" si="6"/>
        <v>21.327475379008888</v>
      </c>
      <c r="AD357" s="9">
        <v>0</v>
      </c>
      <c r="AE357" s="10">
        <v>0</v>
      </c>
      <c r="AF357" s="9">
        <v>0</v>
      </c>
      <c r="AG357" s="4"/>
    </row>
    <row r="358" spans="1:34" ht="15.6" outlineLevel="2" x14ac:dyDescent="0.25">
      <c r="A358" s="20" t="s">
        <v>221</v>
      </c>
      <c r="B358" s="21" t="s">
        <v>294</v>
      </c>
      <c r="C358" s="21" t="s">
        <v>222</v>
      </c>
      <c r="D358" s="21" t="s">
        <v>9</v>
      </c>
      <c r="E358" s="21" t="s">
        <v>10</v>
      </c>
      <c r="F358" s="21" t="s">
        <v>10</v>
      </c>
      <c r="G358" s="16">
        <v>32656880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32656880</v>
      </c>
      <c r="Y358" s="16">
        <v>7018206.7300000004</v>
      </c>
      <c r="Z358" s="13">
        <v>0</v>
      </c>
      <c r="AA358" s="13">
        <v>0</v>
      </c>
      <c r="AB358" s="13">
        <v>0</v>
      </c>
      <c r="AC358" s="15">
        <f t="shared" si="6"/>
        <v>21.490744768024381</v>
      </c>
      <c r="AD358" s="9">
        <v>0</v>
      </c>
      <c r="AE358" s="10">
        <v>0</v>
      </c>
      <c r="AF358" s="9">
        <v>0</v>
      </c>
      <c r="AG358" s="4"/>
    </row>
    <row r="359" spans="1:34" ht="15.6" outlineLevel="3" x14ac:dyDescent="0.25">
      <c r="A359" s="20" t="s">
        <v>223</v>
      </c>
      <c r="B359" s="21" t="s">
        <v>294</v>
      </c>
      <c r="C359" s="21" t="s">
        <v>222</v>
      </c>
      <c r="D359" s="21" t="s">
        <v>224</v>
      </c>
      <c r="E359" s="21" t="s">
        <v>10</v>
      </c>
      <c r="F359" s="21" t="s">
        <v>10</v>
      </c>
      <c r="G359" s="16">
        <v>32656880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16">
        <v>32656880</v>
      </c>
      <c r="Y359" s="16">
        <v>7018206.7300000004</v>
      </c>
      <c r="Z359" s="13">
        <v>0</v>
      </c>
      <c r="AA359" s="13">
        <v>0</v>
      </c>
      <c r="AB359" s="13">
        <v>0</v>
      </c>
      <c r="AC359" s="15">
        <f t="shared" si="6"/>
        <v>21.490744768024381</v>
      </c>
      <c r="AD359" s="9">
        <v>0</v>
      </c>
      <c r="AE359" s="10">
        <v>0</v>
      </c>
      <c r="AF359" s="9">
        <v>0</v>
      </c>
      <c r="AG359" s="4"/>
    </row>
    <row r="360" spans="1:34" ht="27.6" outlineLevel="4" x14ac:dyDescent="0.25">
      <c r="A360" s="20" t="s">
        <v>53</v>
      </c>
      <c r="B360" s="21" t="s">
        <v>294</v>
      </c>
      <c r="C360" s="21" t="s">
        <v>222</v>
      </c>
      <c r="D360" s="21" t="s">
        <v>224</v>
      </c>
      <c r="E360" s="21" t="s">
        <v>54</v>
      </c>
      <c r="F360" s="21" t="s">
        <v>10</v>
      </c>
      <c r="G360" s="16">
        <v>32656880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32656880</v>
      </c>
      <c r="Y360" s="16">
        <v>7018206.7300000004</v>
      </c>
      <c r="Z360" s="13">
        <v>0</v>
      </c>
      <c r="AA360" s="13">
        <v>0</v>
      </c>
      <c r="AB360" s="13">
        <v>0</v>
      </c>
      <c r="AC360" s="15">
        <f t="shared" si="6"/>
        <v>21.490744768024381</v>
      </c>
      <c r="AD360" s="9">
        <v>0</v>
      </c>
      <c r="AE360" s="10">
        <v>0</v>
      </c>
      <c r="AF360" s="9">
        <v>0</v>
      </c>
      <c r="AG360" s="4"/>
    </row>
    <row r="361" spans="1:34" ht="15.6" outlineLevel="5" x14ac:dyDescent="0.25">
      <c r="A361" s="20" t="s">
        <v>55</v>
      </c>
      <c r="B361" s="21" t="s">
        <v>294</v>
      </c>
      <c r="C361" s="21" t="s">
        <v>222</v>
      </c>
      <c r="D361" s="21" t="s">
        <v>224</v>
      </c>
      <c r="E361" s="21" t="s">
        <v>56</v>
      </c>
      <c r="F361" s="21" t="s">
        <v>10</v>
      </c>
      <c r="G361" s="16">
        <v>32656880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16">
        <v>32656880</v>
      </c>
      <c r="Y361" s="16">
        <v>7018206.7300000004</v>
      </c>
      <c r="Z361" s="13">
        <v>0</v>
      </c>
      <c r="AA361" s="13">
        <v>0</v>
      </c>
      <c r="AB361" s="13">
        <v>0</v>
      </c>
      <c r="AC361" s="15">
        <f t="shared" si="6"/>
        <v>21.490744768024381</v>
      </c>
      <c r="AD361" s="9">
        <v>0</v>
      </c>
      <c r="AE361" s="10">
        <v>0</v>
      </c>
      <c r="AF361" s="9">
        <v>0</v>
      </c>
      <c r="AG361" s="4"/>
    </row>
    <row r="362" spans="1:34" ht="15.6" outlineLevel="2" x14ac:dyDescent="0.25">
      <c r="A362" s="20" t="s">
        <v>235</v>
      </c>
      <c r="B362" s="21" t="s">
        <v>294</v>
      </c>
      <c r="C362" s="21" t="s">
        <v>236</v>
      </c>
      <c r="D362" s="21" t="s">
        <v>9</v>
      </c>
      <c r="E362" s="21" t="s">
        <v>10</v>
      </c>
      <c r="F362" s="21" t="s">
        <v>10</v>
      </c>
      <c r="G362" s="16">
        <v>250000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250000</v>
      </c>
      <c r="Y362" s="16">
        <v>0</v>
      </c>
      <c r="Z362" s="13">
        <v>0</v>
      </c>
      <c r="AA362" s="13">
        <v>0</v>
      </c>
      <c r="AB362" s="13">
        <v>0</v>
      </c>
      <c r="AC362" s="15">
        <f t="shared" si="6"/>
        <v>0</v>
      </c>
      <c r="AD362" s="9">
        <v>0</v>
      </c>
      <c r="AE362" s="10">
        <v>0</v>
      </c>
      <c r="AF362" s="9">
        <v>0</v>
      </c>
      <c r="AG362" s="4"/>
    </row>
    <row r="363" spans="1:34" ht="27.6" outlineLevel="3" x14ac:dyDescent="0.25">
      <c r="A363" s="20" t="s">
        <v>241</v>
      </c>
      <c r="B363" s="21" t="s">
        <v>294</v>
      </c>
      <c r="C363" s="21" t="s">
        <v>236</v>
      </c>
      <c r="D363" s="21" t="s">
        <v>242</v>
      </c>
      <c r="E363" s="21" t="s">
        <v>10</v>
      </c>
      <c r="F363" s="21" t="s">
        <v>10</v>
      </c>
      <c r="G363" s="16">
        <v>250000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16">
        <v>250000</v>
      </c>
      <c r="Y363" s="16">
        <v>0</v>
      </c>
      <c r="Z363" s="13">
        <v>0</v>
      </c>
      <c r="AA363" s="13">
        <v>0</v>
      </c>
      <c r="AB363" s="13">
        <v>0</v>
      </c>
      <c r="AC363" s="15">
        <f t="shared" si="6"/>
        <v>0</v>
      </c>
      <c r="AD363" s="9">
        <v>0</v>
      </c>
      <c r="AE363" s="10">
        <v>0</v>
      </c>
      <c r="AF363" s="9">
        <v>0</v>
      </c>
      <c r="AG363" s="4"/>
    </row>
    <row r="364" spans="1:34" ht="27.6" outlineLevel="4" x14ac:dyDescent="0.25">
      <c r="A364" s="20" t="s">
        <v>23</v>
      </c>
      <c r="B364" s="21" t="s">
        <v>294</v>
      </c>
      <c r="C364" s="21" t="s">
        <v>236</v>
      </c>
      <c r="D364" s="21" t="s">
        <v>242</v>
      </c>
      <c r="E364" s="21" t="s">
        <v>24</v>
      </c>
      <c r="F364" s="21" t="s">
        <v>10</v>
      </c>
      <c r="G364" s="16">
        <v>30000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16">
        <v>30000</v>
      </c>
      <c r="Y364" s="16">
        <v>0</v>
      </c>
      <c r="Z364" s="13">
        <v>0</v>
      </c>
      <c r="AA364" s="13">
        <v>0</v>
      </c>
      <c r="AB364" s="13">
        <v>0</v>
      </c>
      <c r="AC364" s="15">
        <f t="shared" si="6"/>
        <v>0</v>
      </c>
      <c r="AD364" s="9">
        <v>0</v>
      </c>
      <c r="AE364" s="10">
        <v>0</v>
      </c>
      <c r="AF364" s="9">
        <v>0</v>
      </c>
      <c r="AG364" s="4"/>
    </row>
    <row r="365" spans="1:34" ht="27.6" outlineLevel="5" x14ac:dyDescent="0.25">
      <c r="A365" s="20" t="s">
        <v>25</v>
      </c>
      <c r="B365" s="21" t="s">
        <v>294</v>
      </c>
      <c r="C365" s="21" t="s">
        <v>236</v>
      </c>
      <c r="D365" s="21" t="s">
        <v>242</v>
      </c>
      <c r="E365" s="21" t="s">
        <v>26</v>
      </c>
      <c r="F365" s="21" t="s">
        <v>10</v>
      </c>
      <c r="G365" s="16">
        <v>30000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30000</v>
      </c>
      <c r="Y365" s="16">
        <v>0</v>
      </c>
      <c r="Z365" s="13">
        <v>0</v>
      </c>
      <c r="AA365" s="13">
        <v>0</v>
      </c>
      <c r="AB365" s="13">
        <v>0</v>
      </c>
      <c r="AC365" s="15">
        <f t="shared" si="6"/>
        <v>0</v>
      </c>
      <c r="AD365" s="9">
        <v>0</v>
      </c>
      <c r="AE365" s="10">
        <v>0</v>
      </c>
      <c r="AF365" s="9">
        <v>0</v>
      </c>
      <c r="AG365" s="4"/>
    </row>
    <row r="366" spans="1:34" ht="15.6" outlineLevel="4" x14ac:dyDescent="0.25">
      <c r="A366" s="20" t="s">
        <v>149</v>
      </c>
      <c r="B366" s="21" t="s">
        <v>294</v>
      </c>
      <c r="C366" s="21" t="s">
        <v>236</v>
      </c>
      <c r="D366" s="21" t="s">
        <v>242</v>
      </c>
      <c r="E366" s="21" t="s">
        <v>150</v>
      </c>
      <c r="F366" s="21" t="s">
        <v>10</v>
      </c>
      <c r="G366" s="16">
        <v>200000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200000</v>
      </c>
      <c r="Y366" s="16">
        <v>0</v>
      </c>
      <c r="Z366" s="13">
        <v>0</v>
      </c>
      <c r="AA366" s="13">
        <v>0</v>
      </c>
      <c r="AB366" s="13">
        <v>0</v>
      </c>
      <c r="AC366" s="15">
        <f t="shared" si="6"/>
        <v>0</v>
      </c>
      <c r="AD366" s="9">
        <v>0</v>
      </c>
      <c r="AE366" s="10">
        <v>0</v>
      </c>
      <c r="AF366" s="9">
        <v>0</v>
      </c>
      <c r="AG366" s="4"/>
    </row>
    <row r="367" spans="1:34" ht="15.6" outlineLevel="5" x14ac:dyDescent="0.25">
      <c r="A367" s="20" t="s">
        <v>243</v>
      </c>
      <c r="B367" s="21" t="s">
        <v>294</v>
      </c>
      <c r="C367" s="21" t="s">
        <v>236</v>
      </c>
      <c r="D367" s="21" t="s">
        <v>242</v>
      </c>
      <c r="E367" s="21" t="s">
        <v>244</v>
      </c>
      <c r="F367" s="21" t="s">
        <v>10</v>
      </c>
      <c r="G367" s="16">
        <v>200000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200000</v>
      </c>
      <c r="Y367" s="16">
        <v>0</v>
      </c>
      <c r="Z367" s="13">
        <v>0</v>
      </c>
      <c r="AA367" s="13">
        <v>0</v>
      </c>
      <c r="AB367" s="13">
        <v>0</v>
      </c>
      <c r="AC367" s="15">
        <f t="shared" si="6"/>
        <v>0</v>
      </c>
      <c r="AD367" s="9">
        <v>0</v>
      </c>
      <c r="AE367" s="10">
        <v>0</v>
      </c>
      <c r="AF367" s="9">
        <v>0</v>
      </c>
      <c r="AG367" s="4"/>
    </row>
    <row r="368" spans="1:34" ht="27.6" outlineLevel="4" x14ac:dyDescent="0.25">
      <c r="A368" s="20" t="s">
        <v>53</v>
      </c>
      <c r="B368" s="21" t="s">
        <v>294</v>
      </c>
      <c r="C368" s="21" t="s">
        <v>236</v>
      </c>
      <c r="D368" s="21" t="s">
        <v>242</v>
      </c>
      <c r="E368" s="21" t="s">
        <v>54</v>
      </c>
      <c r="F368" s="21" t="s">
        <v>10</v>
      </c>
      <c r="G368" s="16">
        <v>20000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20000</v>
      </c>
      <c r="Y368" s="16">
        <v>0</v>
      </c>
      <c r="Z368" s="13">
        <v>0</v>
      </c>
      <c r="AA368" s="13">
        <v>0</v>
      </c>
      <c r="AB368" s="13">
        <v>0</v>
      </c>
      <c r="AC368" s="15">
        <f t="shared" si="6"/>
        <v>0</v>
      </c>
      <c r="AD368" s="9">
        <v>0</v>
      </c>
      <c r="AE368" s="10">
        <v>0</v>
      </c>
      <c r="AF368" s="9">
        <v>0</v>
      </c>
      <c r="AG368" s="4"/>
    </row>
    <row r="369" spans="1:34" ht="15.6" outlineLevel="5" x14ac:dyDescent="0.25">
      <c r="A369" s="20" t="s">
        <v>55</v>
      </c>
      <c r="B369" s="21" t="s">
        <v>294</v>
      </c>
      <c r="C369" s="21" t="s">
        <v>236</v>
      </c>
      <c r="D369" s="21" t="s">
        <v>242</v>
      </c>
      <c r="E369" s="21" t="s">
        <v>56</v>
      </c>
      <c r="F369" s="21" t="s">
        <v>10</v>
      </c>
      <c r="G369" s="16">
        <v>20000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16">
        <v>20000</v>
      </c>
      <c r="Y369" s="16">
        <v>0</v>
      </c>
      <c r="Z369" s="13">
        <v>0</v>
      </c>
      <c r="AA369" s="13">
        <v>0</v>
      </c>
      <c r="AB369" s="13">
        <v>0</v>
      </c>
      <c r="AC369" s="15">
        <f t="shared" si="6"/>
        <v>0</v>
      </c>
      <c r="AD369" s="9">
        <v>0</v>
      </c>
      <c r="AE369" s="10">
        <v>0</v>
      </c>
      <c r="AF369" s="9">
        <v>0</v>
      </c>
      <c r="AG369" s="4"/>
    </row>
    <row r="370" spans="1:34" ht="15.6" outlineLevel="1" x14ac:dyDescent="0.25">
      <c r="A370" s="20" t="s">
        <v>295</v>
      </c>
      <c r="B370" s="21" t="s">
        <v>294</v>
      </c>
      <c r="C370" s="21" t="s">
        <v>296</v>
      </c>
      <c r="D370" s="21" t="s">
        <v>9</v>
      </c>
      <c r="E370" s="21" t="s">
        <v>10</v>
      </c>
      <c r="F370" s="21" t="s">
        <v>10</v>
      </c>
      <c r="G370" s="16">
        <v>98809542.989999995</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99499542.989999995</v>
      </c>
      <c r="Y370" s="16">
        <v>23724948.809999999</v>
      </c>
      <c r="Z370" s="13">
        <v>0</v>
      </c>
      <c r="AA370" s="13">
        <v>0</v>
      </c>
      <c r="AB370" s="13">
        <v>0</v>
      </c>
      <c r="AC370" s="15">
        <f t="shared" si="6"/>
        <v>23.844279176623381</v>
      </c>
      <c r="AD370" s="9">
        <v>0</v>
      </c>
      <c r="AE370" s="10">
        <v>0</v>
      </c>
      <c r="AF370" s="9">
        <v>0</v>
      </c>
      <c r="AG370" s="19"/>
      <c r="AH370" s="18"/>
    </row>
    <row r="371" spans="1:34" ht="15.6" outlineLevel="2" x14ac:dyDescent="0.25">
      <c r="A371" s="20" t="s">
        <v>297</v>
      </c>
      <c r="B371" s="21" t="s">
        <v>294</v>
      </c>
      <c r="C371" s="21" t="s">
        <v>298</v>
      </c>
      <c r="D371" s="21" t="s">
        <v>9</v>
      </c>
      <c r="E371" s="21" t="s">
        <v>10</v>
      </c>
      <c r="F371" s="21" t="s">
        <v>10</v>
      </c>
      <c r="G371" s="16">
        <v>92278362.989999995</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16">
        <v>92968362.989999995</v>
      </c>
      <c r="Y371" s="16">
        <v>22271545.23</v>
      </c>
      <c r="Z371" s="13">
        <v>0</v>
      </c>
      <c r="AA371" s="13">
        <v>0</v>
      </c>
      <c r="AB371" s="13">
        <v>0</v>
      </c>
      <c r="AC371" s="15">
        <f t="shared" si="6"/>
        <v>23.956047534574324</v>
      </c>
      <c r="AD371" s="9">
        <v>0</v>
      </c>
      <c r="AE371" s="10">
        <v>0</v>
      </c>
      <c r="AF371" s="9">
        <v>0</v>
      </c>
      <c r="AG371" s="19"/>
      <c r="AH371" s="18"/>
    </row>
    <row r="372" spans="1:34" ht="15.6" outlineLevel="3" x14ac:dyDescent="0.25">
      <c r="A372" s="20" t="s">
        <v>299</v>
      </c>
      <c r="B372" s="21" t="s">
        <v>294</v>
      </c>
      <c r="C372" s="21" t="s">
        <v>298</v>
      </c>
      <c r="D372" s="21" t="s">
        <v>300</v>
      </c>
      <c r="E372" s="21" t="s">
        <v>10</v>
      </c>
      <c r="F372" s="21" t="s">
        <v>10</v>
      </c>
      <c r="G372" s="16">
        <v>21401080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21401080</v>
      </c>
      <c r="Y372" s="16">
        <v>4762314.4800000004</v>
      </c>
      <c r="Z372" s="13">
        <v>0</v>
      </c>
      <c r="AA372" s="13">
        <v>0</v>
      </c>
      <c r="AB372" s="13">
        <v>0</v>
      </c>
      <c r="AC372" s="15">
        <f t="shared" si="6"/>
        <v>22.252682948711001</v>
      </c>
      <c r="AD372" s="9">
        <v>0</v>
      </c>
      <c r="AE372" s="10">
        <v>0</v>
      </c>
      <c r="AF372" s="9">
        <v>0</v>
      </c>
      <c r="AG372" s="4"/>
    </row>
    <row r="373" spans="1:34" ht="27.6" outlineLevel="4" x14ac:dyDescent="0.25">
      <c r="A373" s="20" t="s">
        <v>53</v>
      </c>
      <c r="B373" s="21" t="s">
        <v>294</v>
      </c>
      <c r="C373" s="21" t="s">
        <v>298</v>
      </c>
      <c r="D373" s="21" t="s">
        <v>300</v>
      </c>
      <c r="E373" s="21" t="s">
        <v>54</v>
      </c>
      <c r="F373" s="21" t="s">
        <v>10</v>
      </c>
      <c r="G373" s="16">
        <v>21401080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21401080</v>
      </c>
      <c r="Y373" s="16">
        <v>4762314.4800000004</v>
      </c>
      <c r="Z373" s="13">
        <v>0</v>
      </c>
      <c r="AA373" s="13">
        <v>0</v>
      </c>
      <c r="AB373" s="13">
        <v>0</v>
      </c>
      <c r="AC373" s="15">
        <f t="shared" si="6"/>
        <v>22.252682948711001</v>
      </c>
      <c r="AD373" s="9">
        <v>0</v>
      </c>
      <c r="AE373" s="10">
        <v>0</v>
      </c>
      <c r="AF373" s="9">
        <v>0</v>
      </c>
      <c r="AG373" s="4"/>
    </row>
    <row r="374" spans="1:34" ht="15.6" outlineLevel="5" x14ac:dyDescent="0.25">
      <c r="A374" s="20" t="s">
        <v>55</v>
      </c>
      <c r="B374" s="21" t="s">
        <v>294</v>
      </c>
      <c r="C374" s="21" t="s">
        <v>298</v>
      </c>
      <c r="D374" s="21" t="s">
        <v>300</v>
      </c>
      <c r="E374" s="21" t="s">
        <v>56</v>
      </c>
      <c r="F374" s="21" t="s">
        <v>10</v>
      </c>
      <c r="G374" s="16">
        <v>21401080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21401080</v>
      </c>
      <c r="Y374" s="16">
        <v>4762314.4800000004</v>
      </c>
      <c r="Z374" s="13">
        <v>0</v>
      </c>
      <c r="AA374" s="13">
        <v>0</v>
      </c>
      <c r="AB374" s="13">
        <v>0</v>
      </c>
      <c r="AC374" s="15">
        <f t="shared" si="6"/>
        <v>22.252682948711001</v>
      </c>
      <c r="AD374" s="9">
        <v>0</v>
      </c>
      <c r="AE374" s="10">
        <v>0</v>
      </c>
      <c r="AF374" s="9">
        <v>0</v>
      </c>
      <c r="AG374" s="4"/>
    </row>
    <row r="375" spans="1:34" ht="15.6" outlineLevel="3" x14ac:dyDescent="0.25">
      <c r="A375" s="20" t="s">
        <v>301</v>
      </c>
      <c r="B375" s="21" t="s">
        <v>294</v>
      </c>
      <c r="C375" s="21" t="s">
        <v>298</v>
      </c>
      <c r="D375" s="21" t="s">
        <v>302</v>
      </c>
      <c r="E375" s="21" t="s">
        <v>10</v>
      </c>
      <c r="F375" s="21" t="s">
        <v>10</v>
      </c>
      <c r="G375" s="16">
        <v>3995030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3995030</v>
      </c>
      <c r="Y375" s="16">
        <v>1036834.84</v>
      </c>
      <c r="Z375" s="13">
        <v>0</v>
      </c>
      <c r="AA375" s="13">
        <v>0</v>
      </c>
      <c r="AB375" s="13">
        <v>0</v>
      </c>
      <c r="AC375" s="15">
        <f t="shared" si="6"/>
        <v>25.953117748802885</v>
      </c>
      <c r="AD375" s="9">
        <v>0</v>
      </c>
      <c r="AE375" s="10">
        <v>0</v>
      </c>
      <c r="AF375" s="9">
        <v>0</v>
      </c>
      <c r="AG375" s="4"/>
    </row>
    <row r="376" spans="1:34" ht="27.6" outlineLevel="4" x14ac:dyDescent="0.25">
      <c r="A376" s="20" t="s">
        <v>53</v>
      </c>
      <c r="B376" s="21" t="s">
        <v>294</v>
      </c>
      <c r="C376" s="21" t="s">
        <v>298</v>
      </c>
      <c r="D376" s="21" t="s">
        <v>302</v>
      </c>
      <c r="E376" s="21" t="s">
        <v>54</v>
      </c>
      <c r="F376" s="21" t="s">
        <v>10</v>
      </c>
      <c r="G376" s="16">
        <v>3995030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3995030</v>
      </c>
      <c r="Y376" s="16">
        <v>1036834.84</v>
      </c>
      <c r="Z376" s="13">
        <v>0</v>
      </c>
      <c r="AA376" s="13">
        <v>0</v>
      </c>
      <c r="AB376" s="13">
        <v>0</v>
      </c>
      <c r="AC376" s="15">
        <f t="shared" si="6"/>
        <v>25.953117748802885</v>
      </c>
      <c r="AD376" s="9">
        <v>0</v>
      </c>
      <c r="AE376" s="10">
        <v>0</v>
      </c>
      <c r="AF376" s="9">
        <v>0</v>
      </c>
      <c r="AG376" s="4"/>
    </row>
    <row r="377" spans="1:34" ht="15.6" outlineLevel="5" x14ac:dyDescent="0.25">
      <c r="A377" s="20" t="s">
        <v>55</v>
      </c>
      <c r="B377" s="21" t="s">
        <v>294</v>
      </c>
      <c r="C377" s="21" t="s">
        <v>298</v>
      </c>
      <c r="D377" s="21" t="s">
        <v>302</v>
      </c>
      <c r="E377" s="21" t="s">
        <v>56</v>
      </c>
      <c r="F377" s="21" t="s">
        <v>10</v>
      </c>
      <c r="G377" s="16">
        <v>3995030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3995030</v>
      </c>
      <c r="Y377" s="16">
        <v>1036834.84</v>
      </c>
      <c r="Z377" s="13">
        <v>0</v>
      </c>
      <c r="AA377" s="13">
        <v>0</v>
      </c>
      <c r="AB377" s="13">
        <v>0</v>
      </c>
      <c r="AC377" s="15">
        <f t="shared" si="6"/>
        <v>25.953117748802885</v>
      </c>
      <c r="AD377" s="9">
        <v>0</v>
      </c>
      <c r="AE377" s="10">
        <v>0</v>
      </c>
      <c r="AF377" s="9">
        <v>0</v>
      </c>
      <c r="AG377" s="4"/>
    </row>
    <row r="378" spans="1:34" ht="15.6" outlineLevel="3" x14ac:dyDescent="0.25">
      <c r="A378" s="20" t="s">
        <v>303</v>
      </c>
      <c r="B378" s="21" t="s">
        <v>294</v>
      </c>
      <c r="C378" s="21" t="s">
        <v>298</v>
      </c>
      <c r="D378" s="21" t="s">
        <v>304</v>
      </c>
      <c r="E378" s="21" t="s">
        <v>10</v>
      </c>
      <c r="F378" s="21" t="s">
        <v>10</v>
      </c>
      <c r="G378" s="16">
        <v>35529130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35529130</v>
      </c>
      <c r="Y378" s="16">
        <v>7638676.7800000003</v>
      </c>
      <c r="Z378" s="13">
        <v>0</v>
      </c>
      <c r="AA378" s="13">
        <v>0</v>
      </c>
      <c r="AB378" s="13">
        <v>0</v>
      </c>
      <c r="AC378" s="15">
        <f t="shared" si="6"/>
        <v>21.499757466619645</v>
      </c>
      <c r="AD378" s="9">
        <v>0</v>
      </c>
      <c r="AE378" s="10">
        <v>0</v>
      </c>
      <c r="AF378" s="9">
        <v>0</v>
      </c>
      <c r="AG378" s="4"/>
    </row>
    <row r="379" spans="1:34" ht="27.6" outlineLevel="4" x14ac:dyDescent="0.25">
      <c r="A379" s="20" t="s">
        <v>53</v>
      </c>
      <c r="B379" s="21" t="s">
        <v>294</v>
      </c>
      <c r="C379" s="21" t="s">
        <v>298</v>
      </c>
      <c r="D379" s="21" t="s">
        <v>304</v>
      </c>
      <c r="E379" s="21" t="s">
        <v>54</v>
      </c>
      <c r="F379" s="21" t="s">
        <v>10</v>
      </c>
      <c r="G379" s="16">
        <v>35529130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35529130</v>
      </c>
      <c r="Y379" s="16">
        <v>7638676.7800000003</v>
      </c>
      <c r="Z379" s="13">
        <v>0</v>
      </c>
      <c r="AA379" s="13">
        <v>0</v>
      </c>
      <c r="AB379" s="13">
        <v>0</v>
      </c>
      <c r="AC379" s="15">
        <f t="shared" si="6"/>
        <v>21.499757466619645</v>
      </c>
      <c r="AD379" s="9">
        <v>0</v>
      </c>
      <c r="AE379" s="10">
        <v>0</v>
      </c>
      <c r="AF379" s="9">
        <v>0</v>
      </c>
      <c r="AG379" s="4"/>
    </row>
    <row r="380" spans="1:34" ht="15.6" outlineLevel="5" x14ac:dyDescent="0.25">
      <c r="A380" s="20" t="s">
        <v>55</v>
      </c>
      <c r="B380" s="21" t="s">
        <v>294</v>
      </c>
      <c r="C380" s="21" t="s">
        <v>298</v>
      </c>
      <c r="D380" s="21" t="s">
        <v>304</v>
      </c>
      <c r="E380" s="21" t="s">
        <v>56</v>
      </c>
      <c r="F380" s="21" t="s">
        <v>10</v>
      </c>
      <c r="G380" s="16">
        <v>35529130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35529130</v>
      </c>
      <c r="Y380" s="16">
        <v>7638676.7800000003</v>
      </c>
      <c r="Z380" s="13">
        <v>0</v>
      </c>
      <c r="AA380" s="13">
        <v>0</v>
      </c>
      <c r="AB380" s="13">
        <v>0</v>
      </c>
      <c r="AC380" s="15">
        <f t="shared" si="6"/>
        <v>21.499757466619645</v>
      </c>
      <c r="AD380" s="9">
        <v>0</v>
      </c>
      <c r="AE380" s="10">
        <v>0</v>
      </c>
      <c r="AF380" s="9">
        <v>0</v>
      </c>
      <c r="AG380" s="4"/>
    </row>
    <row r="381" spans="1:34" ht="15.6" outlineLevel="3" x14ac:dyDescent="0.25">
      <c r="A381" s="20" t="s">
        <v>305</v>
      </c>
      <c r="B381" s="21" t="s">
        <v>294</v>
      </c>
      <c r="C381" s="21" t="s">
        <v>298</v>
      </c>
      <c r="D381" s="21" t="s">
        <v>306</v>
      </c>
      <c r="E381" s="21" t="s">
        <v>10</v>
      </c>
      <c r="F381" s="21" t="s">
        <v>10</v>
      </c>
      <c r="G381" s="16">
        <v>100000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100000</v>
      </c>
      <c r="Y381" s="16">
        <v>0</v>
      </c>
      <c r="Z381" s="13">
        <v>0</v>
      </c>
      <c r="AA381" s="13">
        <v>0</v>
      </c>
      <c r="AB381" s="13">
        <v>0</v>
      </c>
      <c r="AC381" s="15">
        <f t="shared" si="6"/>
        <v>0</v>
      </c>
      <c r="AD381" s="9">
        <v>0</v>
      </c>
      <c r="AE381" s="10">
        <v>0</v>
      </c>
      <c r="AF381" s="9">
        <v>0</v>
      </c>
      <c r="AG381" s="4"/>
    </row>
    <row r="382" spans="1:34" ht="27.6" outlineLevel="4" x14ac:dyDescent="0.25">
      <c r="A382" s="20" t="s">
        <v>23</v>
      </c>
      <c r="B382" s="21" t="s">
        <v>294</v>
      </c>
      <c r="C382" s="21" t="s">
        <v>298</v>
      </c>
      <c r="D382" s="21" t="s">
        <v>306</v>
      </c>
      <c r="E382" s="21" t="s">
        <v>24</v>
      </c>
      <c r="F382" s="21" t="s">
        <v>10</v>
      </c>
      <c r="G382" s="16">
        <v>100000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100000</v>
      </c>
      <c r="Y382" s="16">
        <v>0</v>
      </c>
      <c r="Z382" s="13">
        <v>0</v>
      </c>
      <c r="AA382" s="13">
        <v>0</v>
      </c>
      <c r="AB382" s="13">
        <v>0</v>
      </c>
      <c r="AC382" s="15">
        <f t="shared" si="6"/>
        <v>0</v>
      </c>
      <c r="AD382" s="9">
        <v>0</v>
      </c>
      <c r="AE382" s="10">
        <v>0</v>
      </c>
      <c r="AF382" s="9">
        <v>0</v>
      </c>
      <c r="AG382" s="4"/>
    </row>
    <row r="383" spans="1:34" ht="27.6" outlineLevel="5" x14ac:dyDescent="0.25">
      <c r="A383" s="20" t="s">
        <v>25</v>
      </c>
      <c r="B383" s="21" t="s">
        <v>294</v>
      </c>
      <c r="C383" s="21" t="s">
        <v>298</v>
      </c>
      <c r="D383" s="21" t="s">
        <v>306</v>
      </c>
      <c r="E383" s="21" t="s">
        <v>26</v>
      </c>
      <c r="F383" s="21" t="s">
        <v>10</v>
      </c>
      <c r="G383" s="16">
        <v>100000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100000</v>
      </c>
      <c r="Y383" s="16">
        <v>0</v>
      </c>
      <c r="Z383" s="13">
        <v>0</v>
      </c>
      <c r="AA383" s="13">
        <v>0</v>
      </c>
      <c r="AB383" s="13">
        <v>0</v>
      </c>
      <c r="AC383" s="15">
        <f t="shared" si="6"/>
        <v>0</v>
      </c>
      <c r="AD383" s="9">
        <v>0</v>
      </c>
      <c r="AE383" s="10">
        <v>0</v>
      </c>
      <c r="AF383" s="9">
        <v>0</v>
      </c>
      <c r="AG383" s="4"/>
    </row>
    <row r="384" spans="1:34" ht="69" outlineLevel="3" x14ac:dyDescent="0.25">
      <c r="A384" s="20" t="s">
        <v>307</v>
      </c>
      <c r="B384" s="21" t="s">
        <v>294</v>
      </c>
      <c r="C384" s="21" t="s">
        <v>298</v>
      </c>
      <c r="D384" s="21" t="s">
        <v>308</v>
      </c>
      <c r="E384" s="21" t="s">
        <v>10</v>
      </c>
      <c r="F384" s="21" t="s">
        <v>10</v>
      </c>
      <c r="G384" s="16">
        <v>21879680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22569680</v>
      </c>
      <c r="Y384" s="16">
        <v>6625956.9000000004</v>
      </c>
      <c r="Z384" s="13">
        <v>0</v>
      </c>
      <c r="AA384" s="13">
        <v>0</v>
      </c>
      <c r="AB384" s="13">
        <v>0</v>
      </c>
      <c r="AC384" s="15">
        <f t="shared" si="6"/>
        <v>29.357779552036185</v>
      </c>
      <c r="AD384" s="9">
        <v>0</v>
      </c>
      <c r="AE384" s="10">
        <v>0</v>
      </c>
      <c r="AF384" s="9">
        <v>0</v>
      </c>
      <c r="AG384" s="4"/>
      <c r="AH384" s="18"/>
    </row>
    <row r="385" spans="1:33" ht="27.6" outlineLevel="4" x14ac:dyDescent="0.25">
      <c r="A385" s="20" t="s">
        <v>53</v>
      </c>
      <c r="B385" s="21" t="s">
        <v>294</v>
      </c>
      <c r="C385" s="21" t="s">
        <v>298</v>
      </c>
      <c r="D385" s="21" t="s">
        <v>308</v>
      </c>
      <c r="E385" s="21" t="s">
        <v>54</v>
      </c>
      <c r="F385" s="21" t="s">
        <v>10</v>
      </c>
      <c r="G385" s="16">
        <v>21879680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22569680</v>
      </c>
      <c r="Y385" s="16">
        <v>6625956.9000000004</v>
      </c>
      <c r="Z385" s="13">
        <v>0</v>
      </c>
      <c r="AA385" s="13">
        <v>0</v>
      </c>
      <c r="AB385" s="13">
        <v>0</v>
      </c>
      <c r="AC385" s="15">
        <f t="shared" si="6"/>
        <v>29.357779552036185</v>
      </c>
      <c r="AD385" s="9">
        <v>0</v>
      </c>
      <c r="AE385" s="10">
        <v>0</v>
      </c>
      <c r="AF385" s="9">
        <v>0</v>
      </c>
      <c r="AG385" s="4"/>
    </row>
    <row r="386" spans="1:33" ht="15.6" outlineLevel="5" x14ac:dyDescent="0.25">
      <c r="A386" s="20" t="s">
        <v>55</v>
      </c>
      <c r="B386" s="21" t="s">
        <v>294</v>
      </c>
      <c r="C386" s="21" t="s">
        <v>298</v>
      </c>
      <c r="D386" s="21" t="s">
        <v>308</v>
      </c>
      <c r="E386" s="21" t="s">
        <v>56</v>
      </c>
      <c r="F386" s="21" t="s">
        <v>10</v>
      </c>
      <c r="G386" s="16">
        <v>21879680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22569680</v>
      </c>
      <c r="Y386" s="16">
        <v>6625956.9000000004</v>
      </c>
      <c r="Z386" s="13">
        <v>0</v>
      </c>
      <c r="AA386" s="13">
        <v>0</v>
      </c>
      <c r="AB386" s="13">
        <v>0</v>
      </c>
      <c r="AC386" s="15">
        <f t="shared" si="6"/>
        <v>29.357779552036185</v>
      </c>
      <c r="AD386" s="9">
        <v>0</v>
      </c>
      <c r="AE386" s="10">
        <v>0</v>
      </c>
      <c r="AF386" s="9">
        <v>0</v>
      </c>
      <c r="AG386" s="4"/>
    </row>
    <row r="387" spans="1:33" ht="82.8" outlineLevel="3" x14ac:dyDescent="0.25">
      <c r="A387" s="20" t="s">
        <v>309</v>
      </c>
      <c r="B387" s="21" t="s">
        <v>294</v>
      </c>
      <c r="C387" s="21" t="s">
        <v>298</v>
      </c>
      <c r="D387" s="21" t="s">
        <v>310</v>
      </c>
      <c r="E387" s="21" t="s">
        <v>10</v>
      </c>
      <c r="F387" s="21" t="s">
        <v>10</v>
      </c>
      <c r="G387" s="16">
        <v>7629000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16">
        <v>7629000</v>
      </c>
      <c r="Y387" s="16">
        <v>1662598.23</v>
      </c>
      <c r="Z387" s="13">
        <v>0</v>
      </c>
      <c r="AA387" s="13">
        <v>0</v>
      </c>
      <c r="AB387" s="13">
        <v>0</v>
      </c>
      <c r="AC387" s="15">
        <f t="shared" si="6"/>
        <v>21.793134486826581</v>
      </c>
      <c r="AD387" s="9">
        <v>0</v>
      </c>
      <c r="AE387" s="10">
        <v>0</v>
      </c>
      <c r="AF387" s="9">
        <v>0</v>
      </c>
      <c r="AG387" s="4"/>
    </row>
    <row r="388" spans="1:33" ht="27.6" outlineLevel="4" x14ac:dyDescent="0.25">
      <c r="A388" s="20" t="s">
        <v>53</v>
      </c>
      <c r="B388" s="21" t="s">
        <v>294</v>
      </c>
      <c r="C388" s="21" t="s">
        <v>298</v>
      </c>
      <c r="D388" s="21" t="s">
        <v>310</v>
      </c>
      <c r="E388" s="21" t="s">
        <v>54</v>
      </c>
      <c r="F388" s="21" t="s">
        <v>10</v>
      </c>
      <c r="G388" s="16">
        <v>7629000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7629000</v>
      </c>
      <c r="Y388" s="16">
        <v>1662598.23</v>
      </c>
      <c r="Z388" s="13">
        <v>0</v>
      </c>
      <c r="AA388" s="13">
        <v>0</v>
      </c>
      <c r="AB388" s="13">
        <v>0</v>
      </c>
      <c r="AC388" s="15">
        <f t="shared" si="6"/>
        <v>21.793134486826581</v>
      </c>
      <c r="AD388" s="9">
        <v>0</v>
      </c>
      <c r="AE388" s="10">
        <v>0</v>
      </c>
      <c r="AF388" s="9">
        <v>0</v>
      </c>
      <c r="AG388" s="4"/>
    </row>
    <row r="389" spans="1:33" ht="15.6" outlineLevel="5" x14ac:dyDescent="0.25">
      <c r="A389" s="20" t="s">
        <v>55</v>
      </c>
      <c r="B389" s="21" t="s">
        <v>294</v>
      </c>
      <c r="C389" s="21" t="s">
        <v>298</v>
      </c>
      <c r="D389" s="21" t="s">
        <v>310</v>
      </c>
      <c r="E389" s="21" t="s">
        <v>56</v>
      </c>
      <c r="F389" s="21" t="s">
        <v>10</v>
      </c>
      <c r="G389" s="16">
        <v>7629000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16">
        <v>7629000</v>
      </c>
      <c r="Y389" s="16">
        <v>1662598.23</v>
      </c>
      <c r="Z389" s="13">
        <v>0</v>
      </c>
      <c r="AA389" s="13">
        <v>0</v>
      </c>
      <c r="AB389" s="13">
        <v>0</v>
      </c>
      <c r="AC389" s="15">
        <f t="shared" si="6"/>
        <v>21.793134486826581</v>
      </c>
      <c r="AD389" s="9">
        <v>0</v>
      </c>
      <c r="AE389" s="10">
        <v>0</v>
      </c>
      <c r="AF389" s="9">
        <v>0</v>
      </c>
      <c r="AG389" s="4"/>
    </row>
    <row r="390" spans="1:33" ht="69" outlineLevel="3" x14ac:dyDescent="0.25">
      <c r="A390" s="20" t="s">
        <v>311</v>
      </c>
      <c r="B390" s="21" t="s">
        <v>294</v>
      </c>
      <c r="C390" s="21" t="s">
        <v>298</v>
      </c>
      <c r="D390" s="21" t="s">
        <v>312</v>
      </c>
      <c r="E390" s="21" t="s">
        <v>10</v>
      </c>
      <c r="F390" s="21" t="s">
        <v>10</v>
      </c>
      <c r="G390" s="16">
        <v>1200000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1200000</v>
      </c>
      <c r="Y390" s="16">
        <v>218420</v>
      </c>
      <c r="Z390" s="13">
        <v>0</v>
      </c>
      <c r="AA390" s="13">
        <v>0</v>
      </c>
      <c r="AB390" s="13">
        <v>0</v>
      </c>
      <c r="AC390" s="15">
        <f t="shared" si="6"/>
        <v>18.201666666666664</v>
      </c>
      <c r="AD390" s="9">
        <v>0</v>
      </c>
      <c r="AE390" s="10">
        <v>0</v>
      </c>
      <c r="AF390" s="9">
        <v>0</v>
      </c>
      <c r="AG390" s="4"/>
    </row>
    <row r="391" spans="1:33" ht="27.6" outlineLevel="4" x14ac:dyDescent="0.25">
      <c r="A391" s="20" t="s">
        <v>23</v>
      </c>
      <c r="B391" s="21" t="s">
        <v>294</v>
      </c>
      <c r="C391" s="21" t="s">
        <v>298</v>
      </c>
      <c r="D391" s="21" t="s">
        <v>312</v>
      </c>
      <c r="E391" s="21" t="s">
        <v>24</v>
      </c>
      <c r="F391" s="21" t="s">
        <v>10</v>
      </c>
      <c r="G391" s="16">
        <v>1200000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1200000</v>
      </c>
      <c r="Y391" s="16">
        <v>218420</v>
      </c>
      <c r="Z391" s="13">
        <v>0</v>
      </c>
      <c r="AA391" s="13">
        <v>0</v>
      </c>
      <c r="AB391" s="13">
        <v>0</v>
      </c>
      <c r="AC391" s="15">
        <f t="shared" si="6"/>
        <v>18.201666666666664</v>
      </c>
      <c r="AD391" s="9">
        <v>0</v>
      </c>
      <c r="AE391" s="10">
        <v>0</v>
      </c>
      <c r="AF391" s="9">
        <v>0</v>
      </c>
      <c r="AG391" s="4"/>
    </row>
    <row r="392" spans="1:33" ht="27.6" outlineLevel="5" x14ac:dyDescent="0.25">
      <c r="A392" s="20" t="s">
        <v>25</v>
      </c>
      <c r="B392" s="21" t="s">
        <v>294</v>
      </c>
      <c r="C392" s="21" t="s">
        <v>298</v>
      </c>
      <c r="D392" s="21" t="s">
        <v>312</v>
      </c>
      <c r="E392" s="21" t="s">
        <v>26</v>
      </c>
      <c r="F392" s="21" t="s">
        <v>10</v>
      </c>
      <c r="G392" s="16">
        <v>1200000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1200000</v>
      </c>
      <c r="Y392" s="16">
        <v>218420</v>
      </c>
      <c r="Z392" s="13">
        <v>0</v>
      </c>
      <c r="AA392" s="13">
        <v>0</v>
      </c>
      <c r="AB392" s="13">
        <v>0</v>
      </c>
      <c r="AC392" s="15">
        <f t="shared" si="6"/>
        <v>18.201666666666664</v>
      </c>
      <c r="AD392" s="9">
        <v>0</v>
      </c>
      <c r="AE392" s="10">
        <v>0</v>
      </c>
      <c r="AF392" s="9">
        <v>0</v>
      </c>
      <c r="AG392" s="4"/>
    </row>
    <row r="393" spans="1:33" ht="41.4" outlineLevel="3" x14ac:dyDescent="0.25">
      <c r="A393" s="20" t="s">
        <v>313</v>
      </c>
      <c r="B393" s="21" t="s">
        <v>294</v>
      </c>
      <c r="C393" s="21" t="s">
        <v>298</v>
      </c>
      <c r="D393" s="21" t="s">
        <v>314</v>
      </c>
      <c r="E393" s="21" t="s">
        <v>10</v>
      </c>
      <c r="F393" s="21" t="s">
        <v>10</v>
      </c>
      <c r="G393" s="16">
        <v>326744</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326744</v>
      </c>
      <c r="Y393" s="16">
        <v>326744</v>
      </c>
      <c r="Z393" s="13">
        <v>0</v>
      </c>
      <c r="AA393" s="13">
        <v>0</v>
      </c>
      <c r="AB393" s="13">
        <v>0</v>
      </c>
      <c r="AC393" s="15">
        <f t="shared" si="6"/>
        <v>100</v>
      </c>
      <c r="AD393" s="9">
        <v>0</v>
      </c>
      <c r="AE393" s="10">
        <v>0</v>
      </c>
      <c r="AF393" s="9">
        <v>0</v>
      </c>
      <c r="AG393" s="4"/>
    </row>
    <row r="394" spans="1:33" ht="27.6" outlineLevel="4" x14ac:dyDescent="0.25">
      <c r="A394" s="20" t="s">
        <v>53</v>
      </c>
      <c r="B394" s="21" t="s">
        <v>294</v>
      </c>
      <c r="C394" s="21" t="s">
        <v>298</v>
      </c>
      <c r="D394" s="21" t="s">
        <v>314</v>
      </c>
      <c r="E394" s="21" t="s">
        <v>54</v>
      </c>
      <c r="F394" s="21" t="s">
        <v>10</v>
      </c>
      <c r="G394" s="16">
        <v>326744</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326744</v>
      </c>
      <c r="Y394" s="16">
        <v>326744</v>
      </c>
      <c r="Z394" s="13">
        <v>0</v>
      </c>
      <c r="AA394" s="13">
        <v>0</v>
      </c>
      <c r="AB394" s="13">
        <v>0</v>
      </c>
      <c r="AC394" s="15">
        <f t="shared" si="6"/>
        <v>100</v>
      </c>
      <c r="AD394" s="9">
        <v>0</v>
      </c>
      <c r="AE394" s="10">
        <v>0</v>
      </c>
      <c r="AF394" s="9">
        <v>0</v>
      </c>
      <c r="AG394" s="4"/>
    </row>
    <row r="395" spans="1:33" ht="15.6" outlineLevel="5" x14ac:dyDescent="0.25">
      <c r="A395" s="20" t="s">
        <v>55</v>
      </c>
      <c r="B395" s="21" t="s">
        <v>294</v>
      </c>
      <c r="C395" s="21" t="s">
        <v>298</v>
      </c>
      <c r="D395" s="21" t="s">
        <v>314</v>
      </c>
      <c r="E395" s="21" t="s">
        <v>56</v>
      </c>
      <c r="F395" s="21" t="s">
        <v>10</v>
      </c>
      <c r="G395" s="16">
        <v>326744</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326744</v>
      </c>
      <c r="Y395" s="16">
        <v>326744</v>
      </c>
      <c r="Z395" s="13">
        <v>0</v>
      </c>
      <c r="AA395" s="13">
        <v>0</v>
      </c>
      <c r="AB395" s="13">
        <v>0</v>
      </c>
      <c r="AC395" s="15">
        <f t="shared" ref="AC395:AC458" si="7">Y395/X395*100</f>
        <v>100</v>
      </c>
      <c r="AD395" s="9">
        <v>0</v>
      </c>
      <c r="AE395" s="10">
        <v>0</v>
      </c>
      <c r="AF395" s="9">
        <v>0</v>
      </c>
      <c r="AG395" s="4"/>
    </row>
    <row r="396" spans="1:33" ht="15.6" outlineLevel="3" x14ac:dyDescent="0.25">
      <c r="A396" s="20" t="s">
        <v>315</v>
      </c>
      <c r="B396" s="21" t="s">
        <v>294</v>
      </c>
      <c r="C396" s="21" t="s">
        <v>298</v>
      </c>
      <c r="D396" s="21" t="s">
        <v>316</v>
      </c>
      <c r="E396" s="21" t="s">
        <v>10</v>
      </c>
      <c r="F396" s="21" t="s">
        <v>10</v>
      </c>
      <c r="G396" s="16">
        <v>217698.99</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217698.99</v>
      </c>
      <c r="Y396" s="16">
        <v>0</v>
      </c>
      <c r="Z396" s="13">
        <v>0</v>
      </c>
      <c r="AA396" s="13">
        <v>0</v>
      </c>
      <c r="AB396" s="13">
        <v>0</v>
      </c>
      <c r="AC396" s="15">
        <f t="shared" si="7"/>
        <v>0</v>
      </c>
      <c r="AD396" s="9">
        <v>0</v>
      </c>
      <c r="AE396" s="10">
        <v>0</v>
      </c>
      <c r="AF396" s="9">
        <v>0</v>
      </c>
      <c r="AG396" s="4"/>
    </row>
    <row r="397" spans="1:33" ht="27.6" outlineLevel="4" x14ac:dyDescent="0.25">
      <c r="A397" s="20" t="s">
        <v>53</v>
      </c>
      <c r="B397" s="21" t="s">
        <v>294</v>
      </c>
      <c r="C397" s="21" t="s">
        <v>298</v>
      </c>
      <c r="D397" s="21" t="s">
        <v>316</v>
      </c>
      <c r="E397" s="21" t="s">
        <v>54</v>
      </c>
      <c r="F397" s="21" t="s">
        <v>10</v>
      </c>
      <c r="G397" s="16">
        <v>217698.99</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217698.99</v>
      </c>
      <c r="Y397" s="16">
        <v>0</v>
      </c>
      <c r="Z397" s="13">
        <v>0</v>
      </c>
      <c r="AA397" s="13">
        <v>0</v>
      </c>
      <c r="AB397" s="13">
        <v>0</v>
      </c>
      <c r="AC397" s="15">
        <f t="shared" si="7"/>
        <v>0</v>
      </c>
      <c r="AD397" s="9">
        <v>0</v>
      </c>
      <c r="AE397" s="10">
        <v>0</v>
      </c>
      <c r="AF397" s="9">
        <v>0</v>
      </c>
      <c r="AG397" s="4"/>
    </row>
    <row r="398" spans="1:33" ht="15.6" outlineLevel="5" x14ac:dyDescent="0.25">
      <c r="A398" s="20" t="s">
        <v>55</v>
      </c>
      <c r="B398" s="21" t="s">
        <v>294</v>
      </c>
      <c r="C398" s="21" t="s">
        <v>298</v>
      </c>
      <c r="D398" s="21" t="s">
        <v>316</v>
      </c>
      <c r="E398" s="21" t="s">
        <v>56</v>
      </c>
      <c r="F398" s="21" t="s">
        <v>10</v>
      </c>
      <c r="G398" s="16">
        <v>217698.99</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217698.99</v>
      </c>
      <c r="Y398" s="16">
        <v>0</v>
      </c>
      <c r="Z398" s="13">
        <v>0</v>
      </c>
      <c r="AA398" s="13">
        <v>0</v>
      </c>
      <c r="AB398" s="13">
        <v>0</v>
      </c>
      <c r="AC398" s="15">
        <f t="shared" si="7"/>
        <v>0</v>
      </c>
      <c r="AD398" s="9">
        <v>0</v>
      </c>
      <c r="AE398" s="10">
        <v>0</v>
      </c>
      <c r="AF398" s="9">
        <v>0</v>
      </c>
      <c r="AG398" s="4"/>
    </row>
    <row r="399" spans="1:33" ht="15.6" outlineLevel="2" x14ac:dyDescent="0.25">
      <c r="A399" s="20" t="s">
        <v>317</v>
      </c>
      <c r="B399" s="21" t="s">
        <v>294</v>
      </c>
      <c r="C399" s="21" t="s">
        <v>318</v>
      </c>
      <c r="D399" s="21" t="s">
        <v>9</v>
      </c>
      <c r="E399" s="21" t="s">
        <v>10</v>
      </c>
      <c r="F399" s="21" t="s">
        <v>10</v>
      </c>
      <c r="G399" s="16">
        <v>6531180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6531180</v>
      </c>
      <c r="Y399" s="16">
        <v>1453403.58</v>
      </c>
      <c r="Z399" s="13">
        <v>0</v>
      </c>
      <c r="AA399" s="13">
        <v>0</v>
      </c>
      <c r="AB399" s="13">
        <v>0</v>
      </c>
      <c r="AC399" s="15">
        <f t="shared" si="7"/>
        <v>22.253307671814284</v>
      </c>
      <c r="AD399" s="9">
        <v>0</v>
      </c>
      <c r="AE399" s="10">
        <v>0</v>
      </c>
      <c r="AF399" s="9">
        <v>0</v>
      </c>
      <c r="AG399" s="4"/>
    </row>
    <row r="400" spans="1:33" ht="27.6" outlineLevel="3" x14ac:dyDescent="0.25">
      <c r="A400" s="20" t="s">
        <v>21</v>
      </c>
      <c r="B400" s="21" t="s">
        <v>294</v>
      </c>
      <c r="C400" s="21" t="s">
        <v>318</v>
      </c>
      <c r="D400" s="21" t="s">
        <v>319</v>
      </c>
      <c r="E400" s="21" t="s">
        <v>10</v>
      </c>
      <c r="F400" s="21" t="s">
        <v>10</v>
      </c>
      <c r="G400" s="16">
        <v>2218830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2218830</v>
      </c>
      <c r="Y400" s="16">
        <v>391329.67</v>
      </c>
      <c r="Z400" s="13">
        <v>0</v>
      </c>
      <c r="AA400" s="13">
        <v>0</v>
      </c>
      <c r="AB400" s="13">
        <v>0</v>
      </c>
      <c r="AC400" s="15">
        <f t="shared" si="7"/>
        <v>17.636757660568858</v>
      </c>
      <c r="AD400" s="9">
        <v>0</v>
      </c>
      <c r="AE400" s="10">
        <v>0</v>
      </c>
      <c r="AF400" s="9">
        <v>0</v>
      </c>
      <c r="AG400" s="4"/>
    </row>
    <row r="401" spans="1:33" ht="55.2" outlineLevel="4" x14ac:dyDescent="0.25">
      <c r="A401" s="20" t="s">
        <v>17</v>
      </c>
      <c r="B401" s="21" t="s">
        <v>294</v>
      </c>
      <c r="C401" s="21" t="s">
        <v>318</v>
      </c>
      <c r="D401" s="21" t="s">
        <v>319</v>
      </c>
      <c r="E401" s="21" t="s">
        <v>18</v>
      </c>
      <c r="F401" s="21" t="s">
        <v>10</v>
      </c>
      <c r="G401" s="16">
        <v>2089701</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2089701</v>
      </c>
      <c r="Y401" s="16">
        <v>372242.28</v>
      </c>
      <c r="Z401" s="13">
        <v>0</v>
      </c>
      <c r="AA401" s="13">
        <v>0</v>
      </c>
      <c r="AB401" s="13">
        <v>0</v>
      </c>
      <c r="AC401" s="15">
        <f t="shared" si="7"/>
        <v>17.81318379997904</v>
      </c>
      <c r="AD401" s="9">
        <v>0</v>
      </c>
      <c r="AE401" s="10">
        <v>0</v>
      </c>
      <c r="AF401" s="9">
        <v>0</v>
      </c>
      <c r="AG401" s="4"/>
    </row>
    <row r="402" spans="1:33" ht="27.6" outlineLevel="5" x14ac:dyDescent="0.25">
      <c r="A402" s="20" t="s">
        <v>19</v>
      </c>
      <c r="B402" s="21" t="s">
        <v>294</v>
      </c>
      <c r="C402" s="21" t="s">
        <v>318</v>
      </c>
      <c r="D402" s="21" t="s">
        <v>319</v>
      </c>
      <c r="E402" s="21" t="s">
        <v>20</v>
      </c>
      <c r="F402" s="21" t="s">
        <v>10</v>
      </c>
      <c r="G402" s="16">
        <v>2089701</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2089701</v>
      </c>
      <c r="Y402" s="16">
        <v>372242.28</v>
      </c>
      <c r="Z402" s="13">
        <v>0</v>
      </c>
      <c r="AA402" s="13">
        <v>0</v>
      </c>
      <c r="AB402" s="13">
        <v>0</v>
      </c>
      <c r="AC402" s="15">
        <f t="shared" si="7"/>
        <v>17.81318379997904</v>
      </c>
      <c r="AD402" s="9">
        <v>0</v>
      </c>
      <c r="AE402" s="10">
        <v>0</v>
      </c>
      <c r="AF402" s="9">
        <v>0</v>
      </c>
      <c r="AG402" s="4"/>
    </row>
    <row r="403" spans="1:33" ht="27.6" outlineLevel="4" x14ac:dyDescent="0.25">
      <c r="A403" s="20" t="s">
        <v>23</v>
      </c>
      <c r="B403" s="21" t="s">
        <v>294</v>
      </c>
      <c r="C403" s="21" t="s">
        <v>318</v>
      </c>
      <c r="D403" s="21" t="s">
        <v>319</v>
      </c>
      <c r="E403" s="21" t="s">
        <v>24</v>
      </c>
      <c r="F403" s="21" t="s">
        <v>10</v>
      </c>
      <c r="G403" s="16">
        <v>129129</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129129</v>
      </c>
      <c r="Y403" s="16">
        <v>19087.39</v>
      </c>
      <c r="Z403" s="13">
        <v>0</v>
      </c>
      <c r="AA403" s="13">
        <v>0</v>
      </c>
      <c r="AB403" s="13">
        <v>0</v>
      </c>
      <c r="AC403" s="15">
        <f t="shared" si="7"/>
        <v>14.78164471187727</v>
      </c>
      <c r="AD403" s="9">
        <v>0</v>
      </c>
      <c r="AE403" s="10">
        <v>0</v>
      </c>
      <c r="AF403" s="9">
        <v>0</v>
      </c>
      <c r="AG403" s="4"/>
    </row>
    <row r="404" spans="1:33" ht="27.6" outlineLevel="5" x14ac:dyDescent="0.25">
      <c r="A404" s="20" t="s">
        <v>25</v>
      </c>
      <c r="B404" s="21" t="s">
        <v>294</v>
      </c>
      <c r="C404" s="21" t="s">
        <v>318</v>
      </c>
      <c r="D404" s="21" t="s">
        <v>319</v>
      </c>
      <c r="E404" s="21" t="s">
        <v>26</v>
      </c>
      <c r="F404" s="21" t="s">
        <v>10</v>
      </c>
      <c r="G404" s="16">
        <v>129129</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129129</v>
      </c>
      <c r="Y404" s="16">
        <v>19087.39</v>
      </c>
      <c r="Z404" s="13">
        <v>0</v>
      </c>
      <c r="AA404" s="13">
        <v>0</v>
      </c>
      <c r="AB404" s="13">
        <v>0</v>
      </c>
      <c r="AC404" s="15">
        <f t="shared" si="7"/>
        <v>14.78164471187727</v>
      </c>
      <c r="AD404" s="9">
        <v>0</v>
      </c>
      <c r="AE404" s="10">
        <v>0</v>
      </c>
      <c r="AF404" s="9">
        <v>0</v>
      </c>
      <c r="AG404" s="4"/>
    </row>
    <row r="405" spans="1:33" ht="27.6" outlineLevel="3" x14ac:dyDescent="0.25">
      <c r="A405" s="20" t="s">
        <v>105</v>
      </c>
      <c r="B405" s="21" t="s">
        <v>294</v>
      </c>
      <c r="C405" s="21" t="s">
        <v>318</v>
      </c>
      <c r="D405" s="21" t="s">
        <v>320</v>
      </c>
      <c r="E405" s="21" t="s">
        <v>10</v>
      </c>
      <c r="F405" s="21" t="s">
        <v>10</v>
      </c>
      <c r="G405" s="16">
        <v>4222350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4222350</v>
      </c>
      <c r="Y405" s="16">
        <v>1043173.91</v>
      </c>
      <c r="Z405" s="13">
        <v>0</v>
      </c>
      <c r="AA405" s="13">
        <v>0</v>
      </c>
      <c r="AB405" s="13">
        <v>0</v>
      </c>
      <c r="AC405" s="15">
        <f t="shared" si="7"/>
        <v>24.706002818335762</v>
      </c>
      <c r="AD405" s="9">
        <v>0</v>
      </c>
      <c r="AE405" s="10">
        <v>0</v>
      </c>
      <c r="AF405" s="9">
        <v>0</v>
      </c>
      <c r="AG405" s="4"/>
    </row>
    <row r="406" spans="1:33" ht="55.2" outlineLevel="4" x14ac:dyDescent="0.25">
      <c r="A406" s="20" t="s">
        <v>17</v>
      </c>
      <c r="B406" s="21" t="s">
        <v>294</v>
      </c>
      <c r="C406" s="21" t="s">
        <v>318</v>
      </c>
      <c r="D406" s="21" t="s">
        <v>320</v>
      </c>
      <c r="E406" s="21" t="s">
        <v>18</v>
      </c>
      <c r="F406" s="21" t="s">
        <v>10</v>
      </c>
      <c r="G406" s="16">
        <v>3717150</v>
      </c>
      <c r="H406" s="16">
        <v>0</v>
      </c>
      <c r="I406" s="16">
        <v>0</v>
      </c>
      <c r="J406" s="16">
        <v>0</v>
      </c>
      <c r="K406" s="16">
        <v>0</v>
      </c>
      <c r="L406" s="16">
        <v>0</v>
      </c>
      <c r="M406" s="16">
        <v>0</v>
      </c>
      <c r="N406" s="16">
        <v>0</v>
      </c>
      <c r="O406" s="16">
        <v>0</v>
      </c>
      <c r="P406" s="16">
        <v>0</v>
      </c>
      <c r="Q406" s="16">
        <v>0</v>
      </c>
      <c r="R406" s="16">
        <v>0</v>
      </c>
      <c r="S406" s="16">
        <v>0</v>
      </c>
      <c r="T406" s="16">
        <v>0</v>
      </c>
      <c r="U406" s="16">
        <v>0</v>
      </c>
      <c r="V406" s="16">
        <v>0</v>
      </c>
      <c r="W406" s="16">
        <v>0</v>
      </c>
      <c r="X406" s="16">
        <v>3717150</v>
      </c>
      <c r="Y406" s="16">
        <v>876233.64</v>
      </c>
      <c r="Z406" s="13">
        <v>0</v>
      </c>
      <c r="AA406" s="13">
        <v>0</v>
      </c>
      <c r="AB406" s="13">
        <v>0</v>
      </c>
      <c r="AC406" s="15">
        <f t="shared" si="7"/>
        <v>23.572727492837256</v>
      </c>
      <c r="AD406" s="9">
        <v>0</v>
      </c>
      <c r="AE406" s="10">
        <v>0</v>
      </c>
      <c r="AF406" s="9">
        <v>0</v>
      </c>
      <c r="AG406" s="4"/>
    </row>
    <row r="407" spans="1:33" ht="27.6" outlineLevel="5" x14ac:dyDescent="0.25">
      <c r="A407" s="20" t="s">
        <v>19</v>
      </c>
      <c r="B407" s="21" t="s">
        <v>294</v>
      </c>
      <c r="C407" s="21" t="s">
        <v>318</v>
      </c>
      <c r="D407" s="21" t="s">
        <v>320</v>
      </c>
      <c r="E407" s="21" t="s">
        <v>20</v>
      </c>
      <c r="F407" s="21" t="s">
        <v>10</v>
      </c>
      <c r="G407" s="16">
        <v>3717150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3717150</v>
      </c>
      <c r="Y407" s="16">
        <v>876233.64</v>
      </c>
      <c r="Z407" s="13">
        <v>0</v>
      </c>
      <c r="AA407" s="13">
        <v>0</v>
      </c>
      <c r="AB407" s="13">
        <v>0</v>
      </c>
      <c r="AC407" s="15">
        <f t="shared" si="7"/>
        <v>23.572727492837256</v>
      </c>
      <c r="AD407" s="9">
        <v>0</v>
      </c>
      <c r="AE407" s="10">
        <v>0</v>
      </c>
      <c r="AF407" s="9">
        <v>0</v>
      </c>
      <c r="AG407" s="4"/>
    </row>
    <row r="408" spans="1:33" ht="27.6" outlineLevel="4" x14ac:dyDescent="0.25">
      <c r="A408" s="20" t="s">
        <v>23</v>
      </c>
      <c r="B408" s="21" t="s">
        <v>294</v>
      </c>
      <c r="C408" s="21" t="s">
        <v>318</v>
      </c>
      <c r="D408" s="21" t="s">
        <v>320</v>
      </c>
      <c r="E408" s="21" t="s">
        <v>24</v>
      </c>
      <c r="F408" s="21" t="s">
        <v>10</v>
      </c>
      <c r="G408" s="16">
        <v>505200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505200</v>
      </c>
      <c r="Y408" s="16">
        <v>166940.26999999999</v>
      </c>
      <c r="Z408" s="13">
        <v>0</v>
      </c>
      <c r="AA408" s="13">
        <v>0</v>
      </c>
      <c r="AB408" s="13">
        <v>0</v>
      </c>
      <c r="AC408" s="15">
        <f t="shared" si="7"/>
        <v>33.044392319873317</v>
      </c>
      <c r="AD408" s="9">
        <v>0</v>
      </c>
      <c r="AE408" s="10">
        <v>0</v>
      </c>
      <c r="AF408" s="9">
        <v>0</v>
      </c>
      <c r="AG408" s="4"/>
    </row>
    <row r="409" spans="1:33" ht="27.6" outlineLevel="5" x14ac:dyDescent="0.25">
      <c r="A409" s="20" t="s">
        <v>25</v>
      </c>
      <c r="B409" s="21" t="s">
        <v>294</v>
      </c>
      <c r="C409" s="21" t="s">
        <v>318</v>
      </c>
      <c r="D409" s="21" t="s">
        <v>320</v>
      </c>
      <c r="E409" s="21" t="s">
        <v>26</v>
      </c>
      <c r="F409" s="21" t="s">
        <v>10</v>
      </c>
      <c r="G409" s="16">
        <v>505200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505200</v>
      </c>
      <c r="Y409" s="16">
        <v>166940.26999999999</v>
      </c>
      <c r="Z409" s="13">
        <v>0</v>
      </c>
      <c r="AA409" s="13">
        <v>0</v>
      </c>
      <c r="AB409" s="13">
        <v>0</v>
      </c>
      <c r="AC409" s="15">
        <f t="shared" si="7"/>
        <v>33.044392319873317</v>
      </c>
      <c r="AD409" s="9">
        <v>0</v>
      </c>
      <c r="AE409" s="10">
        <v>0</v>
      </c>
      <c r="AF409" s="9">
        <v>0</v>
      </c>
      <c r="AG409" s="4"/>
    </row>
    <row r="410" spans="1:33" ht="69" outlineLevel="3" x14ac:dyDescent="0.25">
      <c r="A410" s="20" t="s">
        <v>321</v>
      </c>
      <c r="B410" s="21" t="s">
        <v>294</v>
      </c>
      <c r="C410" s="21" t="s">
        <v>318</v>
      </c>
      <c r="D410" s="21" t="s">
        <v>322</v>
      </c>
      <c r="E410" s="21" t="s">
        <v>10</v>
      </c>
      <c r="F410" s="21" t="s">
        <v>10</v>
      </c>
      <c r="G410" s="16">
        <v>90000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90000</v>
      </c>
      <c r="Y410" s="16">
        <v>18900</v>
      </c>
      <c r="Z410" s="13">
        <v>0</v>
      </c>
      <c r="AA410" s="13">
        <v>0</v>
      </c>
      <c r="AB410" s="13">
        <v>0</v>
      </c>
      <c r="AC410" s="15">
        <f t="shared" si="7"/>
        <v>21</v>
      </c>
      <c r="AD410" s="9">
        <v>0</v>
      </c>
      <c r="AE410" s="10">
        <v>0</v>
      </c>
      <c r="AF410" s="9">
        <v>0</v>
      </c>
      <c r="AG410" s="4"/>
    </row>
    <row r="411" spans="1:33" ht="27.6" outlineLevel="4" x14ac:dyDescent="0.25">
      <c r="A411" s="20" t="s">
        <v>53</v>
      </c>
      <c r="B411" s="21" t="s">
        <v>294</v>
      </c>
      <c r="C411" s="21" t="s">
        <v>318</v>
      </c>
      <c r="D411" s="21" t="s">
        <v>322</v>
      </c>
      <c r="E411" s="21" t="s">
        <v>54</v>
      </c>
      <c r="F411" s="21" t="s">
        <v>10</v>
      </c>
      <c r="G411" s="16">
        <v>90000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90000</v>
      </c>
      <c r="Y411" s="16">
        <v>18900</v>
      </c>
      <c r="Z411" s="13">
        <v>0</v>
      </c>
      <c r="AA411" s="13">
        <v>0</v>
      </c>
      <c r="AB411" s="13">
        <v>0</v>
      </c>
      <c r="AC411" s="15">
        <f t="shared" si="7"/>
        <v>21</v>
      </c>
      <c r="AD411" s="9">
        <v>0</v>
      </c>
      <c r="AE411" s="10">
        <v>0</v>
      </c>
      <c r="AF411" s="9">
        <v>0</v>
      </c>
      <c r="AG411" s="4"/>
    </row>
    <row r="412" spans="1:33" ht="15.6" outlineLevel="5" x14ac:dyDescent="0.25">
      <c r="A412" s="20" t="s">
        <v>55</v>
      </c>
      <c r="B412" s="21" t="s">
        <v>294</v>
      </c>
      <c r="C412" s="21" t="s">
        <v>318</v>
      </c>
      <c r="D412" s="21" t="s">
        <v>322</v>
      </c>
      <c r="E412" s="21" t="s">
        <v>56</v>
      </c>
      <c r="F412" s="21" t="s">
        <v>10</v>
      </c>
      <c r="G412" s="16">
        <v>90000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90000</v>
      </c>
      <c r="Y412" s="16">
        <v>18900</v>
      </c>
      <c r="Z412" s="13">
        <v>0</v>
      </c>
      <c r="AA412" s="13">
        <v>0</v>
      </c>
      <c r="AB412" s="13">
        <v>0</v>
      </c>
      <c r="AC412" s="15">
        <f t="shared" si="7"/>
        <v>21</v>
      </c>
      <c r="AD412" s="9">
        <v>0</v>
      </c>
      <c r="AE412" s="10">
        <v>0</v>
      </c>
      <c r="AF412" s="9">
        <v>0</v>
      </c>
      <c r="AG412" s="4"/>
    </row>
    <row r="413" spans="1:33" ht="15.6" outlineLevel="1" x14ac:dyDescent="0.25">
      <c r="A413" s="20" t="s">
        <v>177</v>
      </c>
      <c r="B413" s="21" t="s">
        <v>294</v>
      </c>
      <c r="C413" s="21" t="s">
        <v>178</v>
      </c>
      <c r="D413" s="21" t="s">
        <v>9</v>
      </c>
      <c r="E413" s="21" t="s">
        <v>10</v>
      </c>
      <c r="F413" s="21" t="s">
        <v>10</v>
      </c>
      <c r="G413" s="16">
        <v>24262990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24262990</v>
      </c>
      <c r="Y413" s="16">
        <v>5751379.54</v>
      </c>
      <c r="Z413" s="13">
        <v>0</v>
      </c>
      <c r="AA413" s="13">
        <v>0</v>
      </c>
      <c r="AB413" s="13">
        <v>0</v>
      </c>
      <c r="AC413" s="15">
        <f t="shared" si="7"/>
        <v>23.704331329320912</v>
      </c>
      <c r="AD413" s="9">
        <v>0</v>
      </c>
      <c r="AE413" s="10">
        <v>0</v>
      </c>
      <c r="AF413" s="9">
        <v>0</v>
      </c>
      <c r="AG413" s="4"/>
    </row>
    <row r="414" spans="1:33" ht="15.6" outlineLevel="2" x14ac:dyDescent="0.25">
      <c r="A414" s="20" t="s">
        <v>179</v>
      </c>
      <c r="B414" s="21" t="s">
        <v>294</v>
      </c>
      <c r="C414" s="21" t="s">
        <v>180</v>
      </c>
      <c r="D414" s="21" t="s">
        <v>9</v>
      </c>
      <c r="E414" s="21" t="s">
        <v>10</v>
      </c>
      <c r="F414" s="21" t="s">
        <v>10</v>
      </c>
      <c r="G414" s="16">
        <v>50000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50000</v>
      </c>
      <c r="Y414" s="16">
        <v>0</v>
      </c>
      <c r="Z414" s="13">
        <v>0</v>
      </c>
      <c r="AA414" s="13">
        <v>0</v>
      </c>
      <c r="AB414" s="13">
        <v>0</v>
      </c>
      <c r="AC414" s="15">
        <f t="shared" si="7"/>
        <v>0</v>
      </c>
      <c r="AD414" s="9">
        <v>0</v>
      </c>
      <c r="AE414" s="10">
        <v>0</v>
      </c>
      <c r="AF414" s="9">
        <v>0</v>
      </c>
      <c r="AG414" s="4"/>
    </row>
    <row r="415" spans="1:33" ht="41.4" outlineLevel="3" x14ac:dyDescent="0.25">
      <c r="A415" s="20" t="s">
        <v>323</v>
      </c>
      <c r="B415" s="21" t="s">
        <v>294</v>
      </c>
      <c r="C415" s="21" t="s">
        <v>180</v>
      </c>
      <c r="D415" s="21" t="s">
        <v>324</v>
      </c>
      <c r="E415" s="21" t="s">
        <v>10</v>
      </c>
      <c r="F415" s="21" t="s">
        <v>10</v>
      </c>
      <c r="G415" s="16">
        <v>50000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50000</v>
      </c>
      <c r="Y415" s="16">
        <v>0</v>
      </c>
      <c r="Z415" s="13">
        <v>0</v>
      </c>
      <c r="AA415" s="13">
        <v>0</v>
      </c>
      <c r="AB415" s="13">
        <v>0</v>
      </c>
      <c r="AC415" s="15">
        <f t="shared" si="7"/>
        <v>0</v>
      </c>
      <c r="AD415" s="9">
        <v>0</v>
      </c>
      <c r="AE415" s="10">
        <v>0</v>
      </c>
      <c r="AF415" s="9">
        <v>0</v>
      </c>
      <c r="AG415" s="4"/>
    </row>
    <row r="416" spans="1:33" ht="27.6" outlineLevel="4" x14ac:dyDescent="0.25">
      <c r="A416" s="20" t="s">
        <v>53</v>
      </c>
      <c r="B416" s="21" t="s">
        <v>294</v>
      </c>
      <c r="C416" s="21" t="s">
        <v>180</v>
      </c>
      <c r="D416" s="21" t="s">
        <v>324</v>
      </c>
      <c r="E416" s="21" t="s">
        <v>54</v>
      </c>
      <c r="F416" s="21" t="s">
        <v>10</v>
      </c>
      <c r="G416" s="16">
        <v>50000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50000</v>
      </c>
      <c r="Y416" s="16">
        <v>0</v>
      </c>
      <c r="Z416" s="13">
        <v>0</v>
      </c>
      <c r="AA416" s="13">
        <v>0</v>
      </c>
      <c r="AB416" s="13">
        <v>0</v>
      </c>
      <c r="AC416" s="15">
        <f t="shared" si="7"/>
        <v>0</v>
      </c>
      <c r="AD416" s="9">
        <v>0</v>
      </c>
      <c r="AE416" s="10">
        <v>0</v>
      </c>
      <c r="AF416" s="9">
        <v>0</v>
      </c>
      <c r="AG416" s="4"/>
    </row>
    <row r="417" spans="1:33" ht="15.6" outlineLevel="5" x14ac:dyDescent="0.25">
      <c r="A417" s="20" t="s">
        <v>55</v>
      </c>
      <c r="B417" s="21" t="s">
        <v>294</v>
      </c>
      <c r="C417" s="21" t="s">
        <v>180</v>
      </c>
      <c r="D417" s="21" t="s">
        <v>324</v>
      </c>
      <c r="E417" s="21" t="s">
        <v>56</v>
      </c>
      <c r="F417" s="21" t="s">
        <v>10</v>
      </c>
      <c r="G417" s="16">
        <v>50000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50000</v>
      </c>
      <c r="Y417" s="16">
        <v>0</v>
      </c>
      <c r="Z417" s="13">
        <v>0</v>
      </c>
      <c r="AA417" s="13">
        <v>0</v>
      </c>
      <c r="AB417" s="13">
        <v>0</v>
      </c>
      <c r="AC417" s="15">
        <f t="shared" si="7"/>
        <v>0</v>
      </c>
      <c r="AD417" s="9">
        <v>0</v>
      </c>
      <c r="AE417" s="10">
        <v>0</v>
      </c>
      <c r="AF417" s="9">
        <v>0</v>
      </c>
      <c r="AG417" s="4"/>
    </row>
    <row r="418" spans="1:33" ht="15.6" outlineLevel="2" x14ac:dyDescent="0.25">
      <c r="A418" s="20" t="s">
        <v>187</v>
      </c>
      <c r="B418" s="21" t="s">
        <v>294</v>
      </c>
      <c r="C418" s="21" t="s">
        <v>188</v>
      </c>
      <c r="D418" s="21" t="s">
        <v>9</v>
      </c>
      <c r="E418" s="21" t="s">
        <v>10</v>
      </c>
      <c r="F418" s="21" t="s">
        <v>10</v>
      </c>
      <c r="G418" s="16">
        <v>200000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200000</v>
      </c>
      <c r="Y418" s="16">
        <v>62998.02</v>
      </c>
      <c r="Z418" s="13">
        <v>0</v>
      </c>
      <c r="AA418" s="13">
        <v>0</v>
      </c>
      <c r="AB418" s="13">
        <v>0</v>
      </c>
      <c r="AC418" s="15">
        <f t="shared" si="7"/>
        <v>31.499009999999998</v>
      </c>
      <c r="AD418" s="9">
        <v>0</v>
      </c>
      <c r="AE418" s="10">
        <v>0</v>
      </c>
      <c r="AF418" s="9">
        <v>0</v>
      </c>
      <c r="AG418" s="4"/>
    </row>
    <row r="419" spans="1:33" ht="15.6" outlineLevel="3" x14ac:dyDescent="0.25">
      <c r="A419" s="20" t="s">
        <v>325</v>
      </c>
      <c r="B419" s="21" t="s">
        <v>294</v>
      </c>
      <c r="C419" s="21" t="s">
        <v>188</v>
      </c>
      <c r="D419" s="21" t="s">
        <v>326</v>
      </c>
      <c r="E419" s="21" t="s">
        <v>10</v>
      </c>
      <c r="F419" s="21" t="s">
        <v>10</v>
      </c>
      <c r="G419" s="16">
        <v>200000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200000</v>
      </c>
      <c r="Y419" s="16">
        <v>62998.02</v>
      </c>
      <c r="Z419" s="13">
        <v>0</v>
      </c>
      <c r="AA419" s="13">
        <v>0</v>
      </c>
      <c r="AB419" s="13">
        <v>0</v>
      </c>
      <c r="AC419" s="15">
        <f t="shared" si="7"/>
        <v>31.499009999999998</v>
      </c>
      <c r="AD419" s="9">
        <v>0</v>
      </c>
      <c r="AE419" s="10">
        <v>0</v>
      </c>
      <c r="AF419" s="9">
        <v>0</v>
      </c>
      <c r="AG419" s="4"/>
    </row>
    <row r="420" spans="1:33" ht="27.6" outlineLevel="4" x14ac:dyDescent="0.25">
      <c r="A420" s="20" t="s">
        <v>23</v>
      </c>
      <c r="B420" s="21" t="s">
        <v>294</v>
      </c>
      <c r="C420" s="21" t="s">
        <v>188</v>
      </c>
      <c r="D420" s="21" t="s">
        <v>326</v>
      </c>
      <c r="E420" s="21" t="s">
        <v>24</v>
      </c>
      <c r="F420" s="21" t="s">
        <v>10</v>
      </c>
      <c r="G420" s="16">
        <v>195000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195000</v>
      </c>
      <c r="Y420" s="16">
        <v>62998.02</v>
      </c>
      <c r="Z420" s="13">
        <v>0</v>
      </c>
      <c r="AA420" s="13">
        <v>0</v>
      </c>
      <c r="AB420" s="13">
        <v>0</v>
      </c>
      <c r="AC420" s="15">
        <f t="shared" si="7"/>
        <v>32.306676923076921</v>
      </c>
      <c r="AD420" s="9">
        <v>0</v>
      </c>
      <c r="AE420" s="10">
        <v>0</v>
      </c>
      <c r="AF420" s="9">
        <v>0</v>
      </c>
      <c r="AG420" s="4"/>
    </row>
    <row r="421" spans="1:33" ht="27.6" outlineLevel="5" x14ac:dyDescent="0.25">
      <c r="A421" s="20" t="s">
        <v>25</v>
      </c>
      <c r="B421" s="21" t="s">
        <v>294</v>
      </c>
      <c r="C421" s="21" t="s">
        <v>188</v>
      </c>
      <c r="D421" s="21" t="s">
        <v>326</v>
      </c>
      <c r="E421" s="21" t="s">
        <v>26</v>
      </c>
      <c r="F421" s="21" t="s">
        <v>10</v>
      </c>
      <c r="G421" s="16">
        <v>195000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195000</v>
      </c>
      <c r="Y421" s="16">
        <v>62998.02</v>
      </c>
      <c r="Z421" s="13">
        <v>0</v>
      </c>
      <c r="AA421" s="13">
        <v>0</v>
      </c>
      <c r="AB421" s="13">
        <v>0</v>
      </c>
      <c r="AC421" s="15">
        <f t="shared" si="7"/>
        <v>32.306676923076921</v>
      </c>
      <c r="AD421" s="9">
        <v>0</v>
      </c>
      <c r="AE421" s="10">
        <v>0</v>
      </c>
      <c r="AF421" s="9">
        <v>0</v>
      </c>
      <c r="AG421" s="4"/>
    </row>
    <row r="422" spans="1:33" ht="15.6" outlineLevel="4" x14ac:dyDescent="0.25">
      <c r="A422" s="20" t="s">
        <v>149</v>
      </c>
      <c r="B422" s="21" t="s">
        <v>294</v>
      </c>
      <c r="C422" s="21" t="s">
        <v>188</v>
      </c>
      <c r="D422" s="21" t="s">
        <v>326</v>
      </c>
      <c r="E422" s="21" t="s">
        <v>150</v>
      </c>
      <c r="F422" s="21" t="s">
        <v>10</v>
      </c>
      <c r="G422" s="16">
        <v>5000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5000</v>
      </c>
      <c r="Y422" s="16">
        <v>0</v>
      </c>
      <c r="Z422" s="13">
        <v>0</v>
      </c>
      <c r="AA422" s="13">
        <v>0</v>
      </c>
      <c r="AB422" s="13">
        <v>0</v>
      </c>
      <c r="AC422" s="15">
        <f t="shared" si="7"/>
        <v>0</v>
      </c>
      <c r="AD422" s="9">
        <v>0</v>
      </c>
      <c r="AE422" s="10">
        <v>0</v>
      </c>
      <c r="AF422" s="9">
        <v>0</v>
      </c>
      <c r="AG422" s="4"/>
    </row>
    <row r="423" spans="1:33" ht="15.6" outlineLevel="5" x14ac:dyDescent="0.25">
      <c r="A423" s="20" t="s">
        <v>243</v>
      </c>
      <c r="B423" s="21" t="s">
        <v>294</v>
      </c>
      <c r="C423" s="21" t="s">
        <v>188</v>
      </c>
      <c r="D423" s="21" t="s">
        <v>326</v>
      </c>
      <c r="E423" s="21" t="s">
        <v>244</v>
      </c>
      <c r="F423" s="21" t="s">
        <v>10</v>
      </c>
      <c r="G423" s="16">
        <v>5000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5000</v>
      </c>
      <c r="Y423" s="16">
        <v>0</v>
      </c>
      <c r="Z423" s="13">
        <v>0</v>
      </c>
      <c r="AA423" s="13">
        <v>0</v>
      </c>
      <c r="AB423" s="13">
        <v>0</v>
      </c>
      <c r="AC423" s="15">
        <f t="shared" si="7"/>
        <v>0</v>
      </c>
      <c r="AD423" s="9">
        <v>0</v>
      </c>
      <c r="AE423" s="10">
        <v>0</v>
      </c>
      <c r="AF423" s="9">
        <v>0</v>
      </c>
      <c r="AG423" s="4"/>
    </row>
    <row r="424" spans="1:33" ht="15.6" outlineLevel="2" x14ac:dyDescent="0.25">
      <c r="A424" s="20" t="s">
        <v>327</v>
      </c>
      <c r="B424" s="21" t="s">
        <v>294</v>
      </c>
      <c r="C424" s="21" t="s">
        <v>328</v>
      </c>
      <c r="D424" s="21" t="s">
        <v>9</v>
      </c>
      <c r="E424" s="21" t="s">
        <v>10</v>
      </c>
      <c r="F424" s="21" t="s">
        <v>10</v>
      </c>
      <c r="G424" s="16">
        <v>24012990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24012990</v>
      </c>
      <c r="Y424" s="16">
        <v>5688381.5199999996</v>
      </c>
      <c r="Z424" s="13">
        <v>0</v>
      </c>
      <c r="AA424" s="13">
        <v>0</v>
      </c>
      <c r="AB424" s="13">
        <v>0</v>
      </c>
      <c r="AC424" s="15">
        <f t="shared" si="7"/>
        <v>23.688768120921218</v>
      </c>
      <c r="AD424" s="9">
        <v>0</v>
      </c>
      <c r="AE424" s="10">
        <v>0</v>
      </c>
      <c r="AF424" s="9">
        <v>0</v>
      </c>
      <c r="AG424" s="4"/>
    </row>
    <row r="425" spans="1:33" ht="55.2" outlineLevel="3" x14ac:dyDescent="0.25">
      <c r="A425" s="20" t="s">
        <v>329</v>
      </c>
      <c r="B425" s="21" t="s">
        <v>294</v>
      </c>
      <c r="C425" s="21" t="s">
        <v>328</v>
      </c>
      <c r="D425" s="21" t="s">
        <v>330</v>
      </c>
      <c r="E425" s="21" t="s">
        <v>10</v>
      </c>
      <c r="F425" s="21" t="s">
        <v>10</v>
      </c>
      <c r="G425" s="16">
        <v>20000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20000</v>
      </c>
      <c r="Y425" s="16">
        <v>0</v>
      </c>
      <c r="Z425" s="13">
        <v>0</v>
      </c>
      <c r="AA425" s="13">
        <v>0</v>
      </c>
      <c r="AB425" s="13">
        <v>0</v>
      </c>
      <c r="AC425" s="15">
        <f t="shared" si="7"/>
        <v>0</v>
      </c>
      <c r="AD425" s="9">
        <v>0</v>
      </c>
      <c r="AE425" s="10">
        <v>0</v>
      </c>
      <c r="AF425" s="9">
        <v>0</v>
      </c>
      <c r="AG425" s="4"/>
    </row>
    <row r="426" spans="1:33" ht="27.6" outlineLevel="4" x14ac:dyDescent="0.25">
      <c r="A426" s="20" t="s">
        <v>53</v>
      </c>
      <c r="B426" s="21" t="s">
        <v>294</v>
      </c>
      <c r="C426" s="21" t="s">
        <v>328</v>
      </c>
      <c r="D426" s="21" t="s">
        <v>330</v>
      </c>
      <c r="E426" s="21" t="s">
        <v>54</v>
      </c>
      <c r="F426" s="21" t="s">
        <v>10</v>
      </c>
      <c r="G426" s="16">
        <v>20000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20000</v>
      </c>
      <c r="Y426" s="16">
        <v>0</v>
      </c>
      <c r="Z426" s="13">
        <v>0</v>
      </c>
      <c r="AA426" s="13">
        <v>0</v>
      </c>
      <c r="AB426" s="13">
        <v>0</v>
      </c>
      <c r="AC426" s="15">
        <f t="shared" si="7"/>
        <v>0</v>
      </c>
      <c r="AD426" s="9">
        <v>0</v>
      </c>
      <c r="AE426" s="10">
        <v>0</v>
      </c>
      <c r="AF426" s="9">
        <v>0</v>
      </c>
      <c r="AG426" s="4"/>
    </row>
    <row r="427" spans="1:33" ht="15.6" outlineLevel="5" x14ac:dyDescent="0.25">
      <c r="A427" s="20" t="s">
        <v>55</v>
      </c>
      <c r="B427" s="21" t="s">
        <v>294</v>
      </c>
      <c r="C427" s="21" t="s">
        <v>328</v>
      </c>
      <c r="D427" s="21" t="s">
        <v>330</v>
      </c>
      <c r="E427" s="21" t="s">
        <v>56</v>
      </c>
      <c r="F427" s="21" t="s">
        <v>10</v>
      </c>
      <c r="G427" s="16">
        <v>20000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20000</v>
      </c>
      <c r="Y427" s="16">
        <v>0</v>
      </c>
      <c r="Z427" s="13">
        <v>0</v>
      </c>
      <c r="AA427" s="13">
        <v>0</v>
      </c>
      <c r="AB427" s="13">
        <v>0</v>
      </c>
      <c r="AC427" s="15">
        <f t="shared" si="7"/>
        <v>0</v>
      </c>
      <c r="AD427" s="9">
        <v>0</v>
      </c>
      <c r="AE427" s="10">
        <v>0</v>
      </c>
      <c r="AF427" s="9">
        <v>0</v>
      </c>
      <c r="AG427" s="4"/>
    </row>
    <row r="428" spans="1:33" ht="15.6" outlineLevel="3" x14ac:dyDescent="0.25">
      <c r="A428" s="20" t="s">
        <v>223</v>
      </c>
      <c r="B428" s="21" t="s">
        <v>294</v>
      </c>
      <c r="C428" s="21" t="s">
        <v>328</v>
      </c>
      <c r="D428" s="21" t="s">
        <v>331</v>
      </c>
      <c r="E428" s="21" t="s">
        <v>10</v>
      </c>
      <c r="F428" s="21" t="s">
        <v>10</v>
      </c>
      <c r="G428" s="16">
        <v>23992990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23992990</v>
      </c>
      <c r="Y428" s="16">
        <v>5688381.5199999996</v>
      </c>
      <c r="Z428" s="13">
        <v>0</v>
      </c>
      <c r="AA428" s="13">
        <v>0</v>
      </c>
      <c r="AB428" s="13">
        <v>0</v>
      </c>
      <c r="AC428" s="15">
        <f t="shared" si="7"/>
        <v>23.708514528618565</v>
      </c>
      <c r="AD428" s="9">
        <v>0</v>
      </c>
      <c r="AE428" s="10">
        <v>0</v>
      </c>
      <c r="AF428" s="9">
        <v>0</v>
      </c>
      <c r="AG428" s="4"/>
    </row>
    <row r="429" spans="1:33" ht="27.6" outlineLevel="4" x14ac:dyDescent="0.25">
      <c r="A429" s="20" t="s">
        <v>53</v>
      </c>
      <c r="B429" s="21" t="s">
        <v>294</v>
      </c>
      <c r="C429" s="21" t="s">
        <v>328</v>
      </c>
      <c r="D429" s="21" t="s">
        <v>331</v>
      </c>
      <c r="E429" s="21" t="s">
        <v>54</v>
      </c>
      <c r="F429" s="21" t="s">
        <v>10</v>
      </c>
      <c r="G429" s="16">
        <v>23992990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23992990</v>
      </c>
      <c r="Y429" s="16">
        <v>5688381.5199999996</v>
      </c>
      <c r="Z429" s="13">
        <v>0</v>
      </c>
      <c r="AA429" s="13">
        <v>0</v>
      </c>
      <c r="AB429" s="13">
        <v>0</v>
      </c>
      <c r="AC429" s="15">
        <f t="shared" si="7"/>
        <v>23.708514528618565</v>
      </c>
      <c r="AD429" s="9">
        <v>0</v>
      </c>
      <c r="AE429" s="10">
        <v>0</v>
      </c>
      <c r="AF429" s="9">
        <v>0</v>
      </c>
      <c r="AG429" s="4"/>
    </row>
    <row r="430" spans="1:33" ht="15.6" outlineLevel="5" x14ac:dyDescent="0.25">
      <c r="A430" s="20" t="s">
        <v>55</v>
      </c>
      <c r="B430" s="21" t="s">
        <v>294</v>
      </c>
      <c r="C430" s="21" t="s">
        <v>328</v>
      </c>
      <c r="D430" s="21" t="s">
        <v>331</v>
      </c>
      <c r="E430" s="21" t="s">
        <v>56</v>
      </c>
      <c r="F430" s="21" t="s">
        <v>10</v>
      </c>
      <c r="G430" s="16">
        <v>23992990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23992990</v>
      </c>
      <c r="Y430" s="16">
        <v>5688381.5199999996</v>
      </c>
      <c r="Z430" s="13">
        <v>0</v>
      </c>
      <c r="AA430" s="13">
        <v>0</v>
      </c>
      <c r="AB430" s="13">
        <v>0</v>
      </c>
      <c r="AC430" s="15">
        <f t="shared" si="7"/>
        <v>23.708514528618565</v>
      </c>
      <c r="AD430" s="9">
        <v>0</v>
      </c>
      <c r="AE430" s="10">
        <v>0</v>
      </c>
      <c r="AF430" s="9">
        <v>0</v>
      </c>
      <c r="AG430" s="4"/>
    </row>
    <row r="431" spans="1:33" ht="27.6" x14ac:dyDescent="0.25">
      <c r="A431" s="20" t="s">
        <v>332</v>
      </c>
      <c r="B431" s="21" t="s">
        <v>333</v>
      </c>
      <c r="C431" s="21" t="s">
        <v>8</v>
      </c>
      <c r="D431" s="21" t="s">
        <v>9</v>
      </c>
      <c r="E431" s="21" t="s">
        <v>10</v>
      </c>
      <c r="F431" s="21" t="s">
        <v>10</v>
      </c>
      <c r="G431" s="16">
        <v>6043786</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6043786</v>
      </c>
      <c r="Y431" s="16">
        <v>1002085.82</v>
      </c>
      <c r="Z431" s="13">
        <v>0</v>
      </c>
      <c r="AA431" s="13">
        <v>0</v>
      </c>
      <c r="AB431" s="13">
        <v>0</v>
      </c>
      <c r="AC431" s="15">
        <f t="shared" si="7"/>
        <v>16.580431868368599</v>
      </c>
      <c r="AD431" s="9">
        <v>0</v>
      </c>
      <c r="AE431" s="10">
        <v>0</v>
      </c>
      <c r="AF431" s="9">
        <v>0</v>
      </c>
      <c r="AG431" s="4"/>
    </row>
    <row r="432" spans="1:33" ht="15.6" outlineLevel="1" x14ac:dyDescent="0.25">
      <c r="A432" s="20" t="s">
        <v>11</v>
      </c>
      <c r="B432" s="21" t="s">
        <v>333</v>
      </c>
      <c r="C432" s="21" t="s">
        <v>12</v>
      </c>
      <c r="D432" s="21" t="s">
        <v>9</v>
      </c>
      <c r="E432" s="21" t="s">
        <v>10</v>
      </c>
      <c r="F432" s="21" t="s">
        <v>10</v>
      </c>
      <c r="G432" s="16">
        <v>5490586</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5490586</v>
      </c>
      <c r="Y432" s="16">
        <v>1000921.12</v>
      </c>
      <c r="Z432" s="13">
        <v>0</v>
      </c>
      <c r="AA432" s="13">
        <v>0</v>
      </c>
      <c r="AB432" s="13">
        <v>0</v>
      </c>
      <c r="AC432" s="15">
        <f t="shared" si="7"/>
        <v>18.229768552937699</v>
      </c>
      <c r="AD432" s="9">
        <v>0</v>
      </c>
      <c r="AE432" s="10">
        <v>0</v>
      </c>
      <c r="AF432" s="9">
        <v>0</v>
      </c>
      <c r="AG432" s="4"/>
    </row>
    <row r="433" spans="1:33" ht="15.6" outlineLevel="2" x14ac:dyDescent="0.25">
      <c r="A433" s="20" t="s">
        <v>49</v>
      </c>
      <c r="B433" s="21" t="s">
        <v>333</v>
      </c>
      <c r="C433" s="21" t="s">
        <v>50</v>
      </c>
      <c r="D433" s="21" t="s">
        <v>9</v>
      </c>
      <c r="E433" s="21" t="s">
        <v>10</v>
      </c>
      <c r="F433" s="21" t="s">
        <v>10</v>
      </c>
      <c r="G433" s="16">
        <v>5490586</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5490586</v>
      </c>
      <c r="Y433" s="16">
        <v>1000921.12</v>
      </c>
      <c r="Z433" s="13">
        <v>0</v>
      </c>
      <c r="AA433" s="13">
        <v>0</v>
      </c>
      <c r="AB433" s="13">
        <v>0</v>
      </c>
      <c r="AC433" s="15">
        <f t="shared" si="7"/>
        <v>18.229768552937699</v>
      </c>
      <c r="AD433" s="9">
        <v>0</v>
      </c>
      <c r="AE433" s="10">
        <v>0</v>
      </c>
      <c r="AF433" s="9">
        <v>0</v>
      </c>
      <c r="AG433" s="4"/>
    </row>
    <row r="434" spans="1:33" ht="27.6" outlineLevel="3" x14ac:dyDescent="0.25">
      <c r="A434" s="20" t="s">
        <v>21</v>
      </c>
      <c r="B434" s="21" t="s">
        <v>333</v>
      </c>
      <c r="C434" s="21" t="s">
        <v>50</v>
      </c>
      <c r="D434" s="21" t="s">
        <v>22</v>
      </c>
      <c r="E434" s="21" t="s">
        <v>10</v>
      </c>
      <c r="F434" s="21" t="s">
        <v>10</v>
      </c>
      <c r="G434" s="16">
        <v>4226586</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4226586</v>
      </c>
      <c r="Y434" s="16">
        <v>913140.46</v>
      </c>
      <c r="Z434" s="13">
        <v>0</v>
      </c>
      <c r="AA434" s="13">
        <v>0</v>
      </c>
      <c r="AB434" s="13">
        <v>0</v>
      </c>
      <c r="AC434" s="15">
        <f t="shared" si="7"/>
        <v>21.604681887461886</v>
      </c>
      <c r="AD434" s="9">
        <v>0</v>
      </c>
      <c r="AE434" s="10">
        <v>0</v>
      </c>
      <c r="AF434" s="9">
        <v>0</v>
      </c>
      <c r="AG434" s="4"/>
    </row>
    <row r="435" spans="1:33" ht="55.2" outlineLevel="4" x14ac:dyDescent="0.25">
      <c r="A435" s="20" t="s">
        <v>17</v>
      </c>
      <c r="B435" s="21" t="s">
        <v>333</v>
      </c>
      <c r="C435" s="21" t="s">
        <v>50</v>
      </c>
      <c r="D435" s="21" t="s">
        <v>22</v>
      </c>
      <c r="E435" s="21" t="s">
        <v>18</v>
      </c>
      <c r="F435" s="21" t="s">
        <v>10</v>
      </c>
      <c r="G435" s="16">
        <v>4073248</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4073248</v>
      </c>
      <c r="Y435" s="16">
        <v>820762.2</v>
      </c>
      <c r="Z435" s="13">
        <v>0</v>
      </c>
      <c r="AA435" s="13">
        <v>0</v>
      </c>
      <c r="AB435" s="13">
        <v>0</v>
      </c>
      <c r="AC435" s="15">
        <f t="shared" si="7"/>
        <v>20.150066973579804</v>
      </c>
      <c r="AD435" s="9">
        <v>0</v>
      </c>
      <c r="AE435" s="10">
        <v>0</v>
      </c>
      <c r="AF435" s="9">
        <v>0</v>
      </c>
      <c r="AG435" s="4"/>
    </row>
    <row r="436" spans="1:33" ht="27.6" outlineLevel="5" x14ac:dyDescent="0.25">
      <c r="A436" s="20" t="s">
        <v>19</v>
      </c>
      <c r="B436" s="21" t="s">
        <v>333</v>
      </c>
      <c r="C436" s="21" t="s">
        <v>50</v>
      </c>
      <c r="D436" s="21" t="s">
        <v>22</v>
      </c>
      <c r="E436" s="21" t="s">
        <v>20</v>
      </c>
      <c r="F436" s="21" t="s">
        <v>10</v>
      </c>
      <c r="G436" s="16">
        <v>4073248</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4073248</v>
      </c>
      <c r="Y436" s="16">
        <v>820762.2</v>
      </c>
      <c r="Z436" s="13">
        <v>0</v>
      </c>
      <c r="AA436" s="13">
        <v>0</v>
      </c>
      <c r="AB436" s="13">
        <v>0</v>
      </c>
      <c r="AC436" s="15">
        <f t="shared" si="7"/>
        <v>20.150066973579804</v>
      </c>
      <c r="AD436" s="9">
        <v>0</v>
      </c>
      <c r="AE436" s="10">
        <v>0</v>
      </c>
      <c r="AF436" s="9">
        <v>0</v>
      </c>
      <c r="AG436" s="4"/>
    </row>
    <row r="437" spans="1:33" ht="27.6" outlineLevel="4" x14ac:dyDescent="0.25">
      <c r="A437" s="20" t="s">
        <v>23</v>
      </c>
      <c r="B437" s="21" t="s">
        <v>333</v>
      </c>
      <c r="C437" s="21" t="s">
        <v>50</v>
      </c>
      <c r="D437" s="21" t="s">
        <v>22</v>
      </c>
      <c r="E437" s="21" t="s">
        <v>24</v>
      </c>
      <c r="F437" s="21" t="s">
        <v>10</v>
      </c>
      <c r="G437" s="16">
        <v>153338</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153338</v>
      </c>
      <c r="Y437" s="16">
        <v>92378.26</v>
      </c>
      <c r="Z437" s="13">
        <v>0</v>
      </c>
      <c r="AA437" s="13">
        <v>0</v>
      </c>
      <c r="AB437" s="13">
        <v>0</v>
      </c>
      <c r="AC437" s="15">
        <f t="shared" si="7"/>
        <v>60.244857765198446</v>
      </c>
      <c r="AD437" s="9">
        <v>0</v>
      </c>
      <c r="AE437" s="10">
        <v>0</v>
      </c>
      <c r="AF437" s="9">
        <v>0</v>
      </c>
      <c r="AG437" s="4"/>
    </row>
    <row r="438" spans="1:33" ht="27.6" outlineLevel="5" x14ac:dyDescent="0.25">
      <c r="A438" s="20" t="s">
        <v>25</v>
      </c>
      <c r="B438" s="21" t="s">
        <v>333</v>
      </c>
      <c r="C438" s="21" t="s">
        <v>50</v>
      </c>
      <c r="D438" s="21" t="s">
        <v>22</v>
      </c>
      <c r="E438" s="21" t="s">
        <v>26</v>
      </c>
      <c r="F438" s="21" t="s">
        <v>10</v>
      </c>
      <c r="G438" s="16">
        <v>153338</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153338</v>
      </c>
      <c r="Y438" s="16">
        <v>92378.26</v>
      </c>
      <c r="Z438" s="13">
        <v>0</v>
      </c>
      <c r="AA438" s="13">
        <v>0</v>
      </c>
      <c r="AB438" s="13">
        <v>0</v>
      </c>
      <c r="AC438" s="15">
        <f t="shared" si="7"/>
        <v>60.244857765198446</v>
      </c>
      <c r="AD438" s="9">
        <v>0</v>
      </c>
      <c r="AE438" s="10">
        <v>0</v>
      </c>
      <c r="AF438" s="9">
        <v>0</v>
      </c>
      <c r="AG438" s="4"/>
    </row>
    <row r="439" spans="1:33" ht="27.6" outlineLevel="3" x14ac:dyDescent="0.25">
      <c r="A439" s="20" t="s">
        <v>262</v>
      </c>
      <c r="B439" s="21" t="s">
        <v>333</v>
      </c>
      <c r="C439" s="21" t="s">
        <v>50</v>
      </c>
      <c r="D439" s="21" t="s">
        <v>334</v>
      </c>
      <c r="E439" s="21" t="s">
        <v>10</v>
      </c>
      <c r="F439" s="21" t="s">
        <v>10</v>
      </c>
      <c r="G439" s="16">
        <v>150000</v>
      </c>
      <c r="H439" s="16">
        <v>0</v>
      </c>
      <c r="I439" s="16">
        <v>0</v>
      </c>
      <c r="J439" s="16">
        <v>0</v>
      </c>
      <c r="K439" s="16">
        <v>0</v>
      </c>
      <c r="L439" s="16">
        <v>0</v>
      </c>
      <c r="M439" s="16">
        <v>0</v>
      </c>
      <c r="N439" s="16">
        <v>0</v>
      </c>
      <c r="O439" s="16">
        <v>0</v>
      </c>
      <c r="P439" s="16">
        <v>0</v>
      </c>
      <c r="Q439" s="16">
        <v>0</v>
      </c>
      <c r="R439" s="16">
        <v>0</v>
      </c>
      <c r="S439" s="16">
        <v>0</v>
      </c>
      <c r="T439" s="16">
        <v>0</v>
      </c>
      <c r="U439" s="16">
        <v>0</v>
      </c>
      <c r="V439" s="16">
        <v>0</v>
      </c>
      <c r="W439" s="16">
        <v>0</v>
      </c>
      <c r="X439" s="16">
        <v>150000</v>
      </c>
      <c r="Y439" s="16">
        <v>7920</v>
      </c>
      <c r="Z439" s="13">
        <v>0</v>
      </c>
      <c r="AA439" s="13">
        <v>0</v>
      </c>
      <c r="AB439" s="13">
        <v>0</v>
      </c>
      <c r="AC439" s="15">
        <f t="shared" si="7"/>
        <v>5.28</v>
      </c>
      <c r="AD439" s="9">
        <v>0</v>
      </c>
      <c r="AE439" s="10">
        <v>0</v>
      </c>
      <c r="AF439" s="9">
        <v>0</v>
      </c>
      <c r="AG439" s="4"/>
    </row>
    <row r="440" spans="1:33" ht="27.6" outlineLevel="4" x14ac:dyDescent="0.25">
      <c r="A440" s="20" t="s">
        <v>23</v>
      </c>
      <c r="B440" s="21" t="s">
        <v>333</v>
      </c>
      <c r="C440" s="21" t="s">
        <v>50</v>
      </c>
      <c r="D440" s="21" t="s">
        <v>334</v>
      </c>
      <c r="E440" s="21" t="s">
        <v>24</v>
      </c>
      <c r="F440" s="21" t="s">
        <v>10</v>
      </c>
      <c r="G440" s="16">
        <v>150000</v>
      </c>
      <c r="H440" s="16">
        <v>0</v>
      </c>
      <c r="I440" s="16">
        <v>0</v>
      </c>
      <c r="J440" s="16">
        <v>0</v>
      </c>
      <c r="K440" s="16">
        <v>0</v>
      </c>
      <c r="L440" s="16">
        <v>0</v>
      </c>
      <c r="M440" s="16">
        <v>0</v>
      </c>
      <c r="N440" s="16">
        <v>0</v>
      </c>
      <c r="O440" s="16">
        <v>0</v>
      </c>
      <c r="P440" s="16">
        <v>0</v>
      </c>
      <c r="Q440" s="16">
        <v>0</v>
      </c>
      <c r="R440" s="16">
        <v>0</v>
      </c>
      <c r="S440" s="16">
        <v>0</v>
      </c>
      <c r="T440" s="16">
        <v>0</v>
      </c>
      <c r="U440" s="16">
        <v>0</v>
      </c>
      <c r="V440" s="16">
        <v>0</v>
      </c>
      <c r="W440" s="16">
        <v>0</v>
      </c>
      <c r="X440" s="16">
        <v>150000</v>
      </c>
      <c r="Y440" s="16">
        <v>7920</v>
      </c>
      <c r="Z440" s="13">
        <v>0</v>
      </c>
      <c r="AA440" s="13">
        <v>0</v>
      </c>
      <c r="AB440" s="13">
        <v>0</v>
      </c>
      <c r="AC440" s="15">
        <f t="shared" si="7"/>
        <v>5.28</v>
      </c>
      <c r="AD440" s="9">
        <v>0</v>
      </c>
      <c r="AE440" s="10">
        <v>0</v>
      </c>
      <c r="AF440" s="9">
        <v>0</v>
      </c>
      <c r="AG440" s="4"/>
    </row>
    <row r="441" spans="1:33" ht="27.6" outlineLevel="5" x14ac:dyDescent="0.25">
      <c r="A441" s="20" t="s">
        <v>25</v>
      </c>
      <c r="B441" s="21" t="s">
        <v>333</v>
      </c>
      <c r="C441" s="21" t="s">
        <v>50</v>
      </c>
      <c r="D441" s="21" t="s">
        <v>334</v>
      </c>
      <c r="E441" s="21" t="s">
        <v>26</v>
      </c>
      <c r="F441" s="21" t="s">
        <v>10</v>
      </c>
      <c r="G441" s="16">
        <v>150000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150000</v>
      </c>
      <c r="Y441" s="16">
        <v>7920</v>
      </c>
      <c r="Z441" s="13">
        <v>0</v>
      </c>
      <c r="AA441" s="13">
        <v>0</v>
      </c>
      <c r="AB441" s="13">
        <v>0</v>
      </c>
      <c r="AC441" s="15">
        <f t="shared" si="7"/>
        <v>5.28</v>
      </c>
      <c r="AD441" s="9">
        <v>0</v>
      </c>
      <c r="AE441" s="10">
        <v>0</v>
      </c>
      <c r="AF441" s="9">
        <v>0</v>
      </c>
      <c r="AG441" s="4"/>
    </row>
    <row r="442" spans="1:33" ht="27.6" outlineLevel="3" x14ac:dyDescent="0.25">
      <c r="A442" s="20" t="s">
        <v>335</v>
      </c>
      <c r="B442" s="21" t="s">
        <v>333</v>
      </c>
      <c r="C442" s="21" t="s">
        <v>50</v>
      </c>
      <c r="D442" s="21" t="s">
        <v>336</v>
      </c>
      <c r="E442" s="21" t="s">
        <v>10</v>
      </c>
      <c r="F442" s="21" t="s">
        <v>10</v>
      </c>
      <c r="G442" s="16">
        <v>714000</v>
      </c>
      <c r="H442" s="16">
        <v>0</v>
      </c>
      <c r="I442" s="16">
        <v>0</v>
      </c>
      <c r="J442" s="16">
        <v>0</v>
      </c>
      <c r="K442" s="16">
        <v>0</v>
      </c>
      <c r="L442" s="16">
        <v>0</v>
      </c>
      <c r="M442" s="16">
        <v>0</v>
      </c>
      <c r="N442" s="16">
        <v>0</v>
      </c>
      <c r="O442" s="16">
        <v>0</v>
      </c>
      <c r="P442" s="16">
        <v>0</v>
      </c>
      <c r="Q442" s="16">
        <v>0</v>
      </c>
      <c r="R442" s="16">
        <v>0</v>
      </c>
      <c r="S442" s="16">
        <v>0</v>
      </c>
      <c r="T442" s="16">
        <v>0</v>
      </c>
      <c r="U442" s="16">
        <v>0</v>
      </c>
      <c r="V442" s="16">
        <v>0</v>
      </c>
      <c r="W442" s="16">
        <v>0</v>
      </c>
      <c r="X442" s="16">
        <v>714000</v>
      </c>
      <c r="Y442" s="16">
        <v>20000</v>
      </c>
      <c r="Z442" s="13">
        <v>0</v>
      </c>
      <c r="AA442" s="13">
        <v>0</v>
      </c>
      <c r="AB442" s="13">
        <v>0</v>
      </c>
      <c r="AC442" s="15">
        <f t="shared" si="7"/>
        <v>2.801120448179272</v>
      </c>
      <c r="AD442" s="9">
        <v>0</v>
      </c>
      <c r="AE442" s="10">
        <v>0</v>
      </c>
      <c r="AF442" s="9">
        <v>0</v>
      </c>
      <c r="AG442" s="4"/>
    </row>
    <row r="443" spans="1:33" ht="27.6" outlineLevel="4" x14ac:dyDescent="0.25">
      <c r="A443" s="20" t="s">
        <v>23</v>
      </c>
      <c r="B443" s="21" t="s">
        <v>333</v>
      </c>
      <c r="C443" s="21" t="s">
        <v>50</v>
      </c>
      <c r="D443" s="21" t="s">
        <v>336</v>
      </c>
      <c r="E443" s="21" t="s">
        <v>24</v>
      </c>
      <c r="F443" s="21" t="s">
        <v>10</v>
      </c>
      <c r="G443" s="16">
        <v>714000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714000</v>
      </c>
      <c r="Y443" s="16">
        <v>20000</v>
      </c>
      <c r="Z443" s="13">
        <v>0</v>
      </c>
      <c r="AA443" s="13">
        <v>0</v>
      </c>
      <c r="AB443" s="13">
        <v>0</v>
      </c>
      <c r="AC443" s="15">
        <f t="shared" si="7"/>
        <v>2.801120448179272</v>
      </c>
      <c r="AD443" s="9">
        <v>0</v>
      </c>
      <c r="AE443" s="10">
        <v>0</v>
      </c>
      <c r="AF443" s="9">
        <v>0</v>
      </c>
      <c r="AG443" s="4"/>
    </row>
    <row r="444" spans="1:33" ht="27.6" outlineLevel="5" x14ac:dyDescent="0.25">
      <c r="A444" s="20" t="s">
        <v>25</v>
      </c>
      <c r="B444" s="21" t="s">
        <v>333</v>
      </c>
      <c r="C444" s="21" t="s">
        <v>50</v>
      </c>
      <c r="D444" s="21" t="s">
        <v>336</v>
      </c>
      <c r="E444" s="21" t="s">
        <v>26</v>
      </c>
      <c r="F444" s="21" t="s">
        <v>10</v>
      </c>
      <c r="G444" s="16">
        <v>714000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714000</v>
      </c>
      <c r="Y444" s="16">
        <v>20000</v>
      </c>
      <c r="Z444" s="13">
        <v>0</v>
      </c>
      <c r="AA444" s="13">
        <v>0</v>
      </c>
      <c r="AB444" s="13">
        <v>0</v>
      </c>
      <c r="AC444" s="15">
        <f t="shared" si="7"/>
        <v>2.801120448179272</v>
      </c>
      <c r="AD444" s="9">
        <v>0</v>
      </c>
      <c r="AE444" s="10">
        <v>0</v>
      </c>
      <c r="AF444" s="9">
        <v>0</v>
      </c>
      <c r="AG444" s="4"/>
    </row>
    <row r="445" spans="1:33" ht="27.6" outlineLevel="3" x14ac:dyDescent="0.25">
      <c r="A445" s="20" t="s">
        <v>337</v>
      </c>
      <c r="B445" s="21" t="s">
        <v>333</v>
      </c>
      <c r="C445" s="21" t="s">
        <v>50</v>
      </c>
      <c r="D445" s="21" t="s">
        <v>338</v>
      </c>
      <c r="E445" s="21" t="s">
        <v>10</v>
      </c>
      <c r="F445" s="21" t="s">
        <v>10</v>
      </c>
      <c r="G445" s="16">
        <v>100000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100000</v>
      </c>
      <c r="Y445" s="16">
        <v>10410.66</v>
      </c>
      <c r="Z445" s="13">
        <v>0</v>
      </c>
      <c r="AA445" s="13">
        <v>0</v>
      </c>
      <c r="AB445" s="13">
        <v>0</v>
      </c>
      <c r="AC445" s="15">
        <f t="shared" si="7"/>
        <v>10.41066</v>
      </c>
      <c r="AD445" s="9">
        <v>0</v>
      </c>
      <c r="AE445" s="10">
        <v>0</v>
      </c>
      <c r="AF445" s="9">
        <v>0</v>
      </c>
      <c r="AG445" s="4"/>
    </row>
    <row r="446" spans="1:33" ht="27.6" outlineLevel="4" x14ac:dyDescent="0.25">
      <c r="A446" s="20" t="s">
        <v>23</v>
      </c>
      <c r="B446" s="21" t="s">
        <v>333</v>
      </c>
      <c r="C446" s="21" t="s">
        <v>50</v>
      </c>
      <c r="D446" s="21" t="s">
        <v>338</v>
      </c>
      <c r="E446" s="21" t="s">
        <v>24</v>
      </c>
      <c r="F446" s="21" t="s">
        <v>10</v>
      </c>
      <c r="G446" s="16">
        <v>100000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100000</v>
      </c>
      <c r="Y446" s="16">
        <v>10410.66</v>
      </c>
      <c r="Z446" s="13">
        <v>0</v>
      </c>
      <c r="AA446" s="13">
        <v>0</v>
      </c>
      <c r="AB446" s="13">
        <v>0</v>
      </c>
      <c r="AC446" s="15">
        <f t="shared" si="7"/>
        <v>10.41066</v>
      </c>
      <c r="AD446" s="9">
        <v>0</v>
      </c>
      <c r="AE446" s="10">
        <v>0</v>
      </c>
      <c r="AF446" s="9">
        <v>0</v>
      </c>
      <c r="AG446" s="4"/>
    </row>
    <row r="447" spans="1:33" ht="27.6" outlineLevel="5" x14ac:dyDescent="0.25">
      <c r="A447" s="20" t="s">
        <v>25</v>
      </c>
      <c r="B447" s="21" t="s">
        <v>333</v>
      </c>
      <c r="C447" s="21" t="s">
        <v>50</v>
      </c>
      <c r="D447" s="21" t="s">
        <v>338</v>
      </c>
      <c r="E447" s="21" t="s">
        <v>26</v>
      </c>
      <c r="F447" s="21" t="s">
        <v>10</v>
      </c>
      <c r="G447" s="16">
        <v>100000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100000</v>
      </c>
      <c r="Y447" s="16">
        <v>10410.66</v>
      </c>
      <c r="Z447" s="13">
        <v>0</v>
      </c>
      <c r="AA447" s="13">
        <v>0</v>
      </c>
      <c r="AB447" s="13">
        <v>0</v>
      </c>
      <c r="AC447" s="15">
        <f t="shared" si="7"/>
        <v>10.41066</v>
      </c>
      <c r="AD447" s="9">
        <v>0</v>
      </c>
      <c r="AE447" s="10">
        <v>0</v>
      </c>
      <c r="AF447" s="9">
        <v>0</v>
      </c>
      <c r="AG447" s="4"/>
    </row>
    <row r="448" spans="1:33" ht="69" outlineLevel="3" x14ac:dyDescent="0.25">
      <c r="A448" s="20" t="s">
        <v>339</v>
      </c>
      <c r="B448" s="21" t="s">
        <v>333</v>
      </c>
      <c r="C448" s="21" t="s">
        <v>50</v>
      </c>
      <c r="D448" s="21" t="s">
        <v>340</v>
      </c>
      <c r="E448" s="21" t="s">
        <v>10</v>
      </c>
      <c r="F448" s="21" t="s">
        <v>10</v>
      </c>
      <c r="G448" s="16">
        <v>300000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300000</v>
      </c>
      <c r="Y448" s="16">
        <v>49450</v>
      </c>
      <c r="Z448" s="13">
        <v>0</v>
      </c>
      <c r="AA448" s="13">
        <v>0</v>
      </c>
      <c r="AB448" s="13">
        <v>0</v>
      </c>
      <c r="AC448" s="15">
        <f t="shared" si="7"/>
        <v>16.483333333333334</v>
      </c>
      <c r="AD448" s="9">
        <v>0</v>
      </c>
      <c r="AE448" s="10">
        <v>0</v>
      </c>
      <c r="AF448" s="9">
        <v>0</v>
      </c>
      <c r="AG448" s="4"/>
    </row>
    <row r="449" spans="1:33" ht="27.6" outlineLevel="4" x14ac:dyDescent="0.25">
      <c r="A449" s="20" t="s">
        <v>23</v>
      </c>
      <c r="B449" s="21" t="s">
        <v>333</v>
      </c>
      <c r="C449" s="21" t="s">
        <v>50</v>
      </c>
      <c r="D449" s="21" t="s">
        <v>340</v>
      </c>
      <c r="E449" s="21" t="s">
        <v>24</v>
      </c>
      <c r="F449" s="21" t="s">
        <v>10</v>
      </c>
      <c r="G449" s="16">
        <v>300000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16">
        <v>300000</v>
      </c>
      <c r="Y449" s="16">
        <v>49450</v>
      </c>
      <c r="Z449" s="13">
        <v>0</v>
      </c>
      <c r="AA449" s="13">
        <v>0</v>
      </c>
      <c r="AB449" s="13">
        <v>0</v>
      </c>
      <c r="AC449" s="15">
        <f t="shared" si="7"/>
        <v>16.483333333333334</v>
      </c>
      <c r="AD449" s="9">
        <v>0</v>
      </c>
      <c r="AE449" s="10">
        <v>0</v>
      </c>
      <c r="AF449" s="9">
        <v>0</v>
      </c>
      <c r="AG449" s="4"/>
    </row>
    <row r="450" spans="1:33" ht="27.6" outlineLevel="5" x14ac:dyDescent="0.25">
      <c r="A450" s="20" t="s">
        <v>25</v>
      </c>
      <c r="B450" s="21" t="s">
        <v>333</v>
      </c>
      <c r="C450" s="21" t="s">
        <v>50</v>
      </c>
      <c r="D450" s="21" t="s">
        <v>340</v>
      </c>
      <c r="E450" s="21" t="s">
        <v>26</v>
      </c>
      <c r="F450" s="21" t="s">
        <v>10</v>
      </c>
      <c r="G450" s="16">
        <v>300000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300000</v>
      </c>
      <c r="Y450" s="16">
        <v>49450</v>
      </c>
      <c r="Z450" s="13">
        <v>0</v>
      </c>
      <c r="AA450" s="13">
        <v>0</v>
      </c>
      <c r="AB450" s="13">
        <v>0</v>
      </c>
      <c r="AC450" s="15">
        <f t="shared" si="7"/>
        <v>16.483333333333334</v>
      </c>
      <c r="AD450" s="9">
        <v>0</v>
      </c>
      <c r="AE450" s="10">
        <v>0</v>
      </c>
      <c r="AF450" s="9">
        <v>0</v>
      </c>
      <c r="AG450" s="4"/>
    </row>
    <row r="451" spans="1:33" ht="15.6" outlineLevel="1" x14ac:dyDescent="0.25">
      <c r="A451" s="20" t="s">
        <v>77</v>
      </c>
      <c r="B451" s="21" t="s">
        <v>333</v>
      </c>
      <c r="C451" s="21" t="s">
        <v>78</v>
      </c>
      <c r="D451" s="21" t="s">
        <v>9</v>
      </c>
      <c r="E451" s="21" t="s">
        <v>10</v>
      </c>
      <c r="F451" s="21" t="s">
        <v>10</v>
      </c>
      <c r="G451" s="16">
        <v>540000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16">
        <v>540000</v>
      </c>
      <c r="Y451" s="16">
        <v>0</v>
      </c>
      <c r="Z451" s="13">
        <v>0</v>
      </c>
      <c r="AA451" s="13">
        <v>0</v>
      </c>
      <c r="AB451" s="13">
        <v>0</v>
      </c>
      <c r="AC451" s="15">
        <f t="shared" si="7"/>
        <v>0</v>
      </c>
      <c r="AD451" s="9">
        <v>0</v>
      </c>
      <c r="AE451" s="10">
        <v>0</v>
      </c>
      <c r="AF451" s="9">
        <v>0</v>
      </c>
      <c r="AG451" s="4"/>
    </row>
    <row r="452" spans="1:33" ht="15.6" outlineLevel="2" x14ac:dyDescent="0.25">
      <c r="A452" s="20" t="s">
        <v>103</v>
      </c>
      <c r="B452" s="21" t="s">
        <v>333</v>
      </c>
      <c r="C452" s="21" t="s">
        <v>104</v>
      </c>
      <c r="D452" s="21" t="s">
        <v>9</v>
      </c>
      <c r="E452" s="21" t="s">
        <v>10</v>
      </c>
      <c r="F452" s="21" t="s">
        <v>10</v>
      </c>
      <c r="G452" s="16">
        <v>540000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16">
        <v>540000</v>
      </c>
      <c r="Y452" s="16">
        <v>0</v>
      </c>
      <c r="Z452" s="13">
        <v>0</v>
      </c>
      <c r="AA452" s="13">
        <v>0</v>
      </c>
      <c r="AB452" s="13">
        <v>0</v>
      </c>
      <c r="AC452" s="15">
        <f t="shared" si="7"/>
        <v>0</v>
      </c>
      <c r="AD452" s="9">
        <v>0</v>
      </c>
      <c r="AE452" s="10">
        <v>0</v>
      </c>
      <c r="AF452" s="9">
        <v>0</v>
      </c>
      <c r="AG452" s="4"/>
    </row>
    <row r="453" spans="1:33" ht="15.6" outlineLevel="3" x14ac:dyDescent="0.25">
      <c r="A453" s="20" t="s">
        <v>341</v>
      </c>
      <c r="B453" s="21" t="s">
        <v>333</v>
      </c>
      <c r="C453" s="21" t="s">
        <v>104</v>
      </c>
      <c r="D453" s="21" t="s">
        <v>342</v>
      </c>
      <c r="E453" s="21" t="s">
        <v>10</v>
      </c>
      <c r="F453" s="21" t="s">
        <v>10</v>
      </c>
      <c r="G453" s="16">
        <v>440000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16">
        <v>440000</v>
      </c>
      <c r="Y453" s="16">
        <v>0</v>
      </c>
      <c r="Z453" s="13">
        <v>0</v>
      </c>
      <c r="AA453" s="13">
        <v>0</v>
      </c>
      <c r="AB453" s="13">
        <v>0</v>
      </c>
      <c r="AC453" s="15">
        <f t="shared" si="7"/>
        <v>0</v>
      </c>
      <c r="AD453" s="9">
        <v>0</v>
      </c>
      <c r="AE453" s="10">
        <v>0</v>
      </c>
      <c r="AF453" s="9">
        <v>0</v>
      </c>
      <c r="AG453" s="4"/>
    </row>
    <row r="454" spans="1:33" ht="27.6" outlineLevel="4" x14ac:dyDescent="0.25">
      <c r="A454" s="20" t="s">
        <v>23</v>
      </c>
      <c r="B454" s="21" t="s">
        <v>333</v>
      </c>
      <c r="C454" s="21" t="s">
        <v>104</v>
      </c>
      <c r="D454" s="21" t="s">
        <v>342</v>
      </c>
      <c r="E454" s="21" t="s">
        <v>24</v>
      </c>
      <c r="F454" s="21" t="s">
        <v>10</v>
      </c>
      <c r="G454" s="16">
        <v>440000</v>
      </c>
      <c r="H454" s="16">
        <v>0</v>
      </c>
      <c r="I454" s="16">
        <v>0</v>
      </c>
      <c r="J454" s="16">
        <v>0</v>
      </c>
      <c r="K454" s="16">
        <v>0</v>
      </c>
      <c r="L454" s="16">
        <v>0</v>
      </c>
      <c r="M454" s="16">
        <v>0</v>
      </c>
      <c r="N454" s="16">
        <v>0</v>
      </c>
      <c r="O454" s="16">
        <v>0</v>
      </c>
      <c r="P454" s="16">
        <v>0</v>
      </c>
      <c r="Q454" s="16">
        <v>0</v>
      </c>
      <c r="R454" s="16">
        <v>0</v>
      </c>
      <c r="S454" s="16">
        <v>0</v>
      </c>
      <c r="T454" s="16">
        <v>0</v>
      </c>
      <c r="U454" s="16">
        <v>0</v>
      </c>
      <c r="V454" s="16">
        <v>0</v>
      </c>
      <c r="W454" s="16">
        <v>0</v>
      </c>
      <c r="X454" s="16">
        <v>440000</v>
      </c>
      <c r="Y454" s="16">
        <v>0</v>
      </c>
      <c r="Z454" s="13">
        <v>0</v>
      </c>
      <c r="AA454" s="13">
        <v>0</v>
      </c>
      <c r="AB454" s="13">
        <v>0</v>
      </c>
      <c r="AC454" s="15">
        <f t="shared" si="7"/>
        <v>0</v>
      </c>
      <c r="AD454" s="9">
        <v>0</v>
      </c>
      <c r="AE454" s="10">
        <v>0</v>
      </c>
      <c r="AF454" s="9">
        <v>0</v>
      </c>
      <c r="AG454" s="4"/>
    </row>
    <row r="455" spans="1:33" ht="27.6" outlineLevel="5" x14ac:dyDescent="0.25">
      <c r="A455" s="20" t="s">
        <v>25</v>
      </c>
      <c r="B455" s="21" t="s">
        <v>333</v>
      </c>
      <c r="C455" s="21" t="s">
        <v>104</v>
      </c>
      <c r="D455" s="21" t="s">
        <v>342</v>
      </c>
      <c r="E455" s="21" t="s">
        <v>26</v>
      </c>
      <c r="F455" s="21" t="s">
        <v>10</v>
      </c>
      <c r="G455" s="16">
        <v>440000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16">
        <v>440000</v>
      </c>
      <c r="Y455" s="16">
        <v>0</v>
      </c>
      <c r="Z455" s="13">
        <v>0</v>
      </c>
      <c r="AA455" s="13">
        <v>0</v>
      </c>
      <c r="AB455" s="13">
        <v>0</v>
      </c>
      <c r="AC455" s="15">
        <f t="shared" si="7"/>
        <v>0</v>
      </c>
      <c r="AD455" s="9">
        <v>0</v>
      </c>
      <c r="AE455" s="10">
        <v>0</v>
      </c>
      <c r="AF455" s="9">
        <v>0</v>
      </c>
      <c r="AG455" s="4"/>
    </row>
    <row r="456" spans="1:33" ht="69" outlineLevel="3" x14ac:dyDescent="0.25">
      <c r="A456" s="20" t="s">
        <v>339</v>
      </c>
      <c r="B456" s="21" t="s">
        <v>333</v>
      </c>
      <c r="C456" s="21" t="s">
        <v>104</v>
      </c>
      <c r="D456" s="21" t="s">
        <v>340</v>
      </c>
      <c r="E456" s="21" t="s">
        <v>10</v>
      </c>
      <c r="F456" s="21" t="s">
        <v>10</v>
      </c>
      <c r="G456" s="16">
        <v>100000</v>
      </c>
      <c r="H456" s="16">
        <v>0</v>
      </c>
      <c r="I456" s="16">
        <v>0</v>
      </c>
      <c r="J456" s="16">
        <v>0</v>
      </c>
      <c r="K456" s="16">
        <v>0</v>
      </c>
      <c r="L456" s="16">
        <v>0</v>
      </c>
      <c r="M456" s="16">
        <v>0</v>
      </c>
      <c r="N456" s="16">
        <v>0</v>
      </c>
      <c r="O456" s="16">
        <v>0</v>
      </c>
      <c r="P456" s="16">
        <v>0</v>
      </c>
      <c r="Q456" s="16">
        <v>0</v>
      </c>
      <c r="R456" s="16">
        <v>0</v>
      </c>
      <c r="S456" s="16">
        <v>0</v>
      </c>
      <c r="T456" s="16">
        <v>0</v>
      </c>
      <c r="U456" s="16">
        <v>0</v>
      </c>
      <c r="V456" s="16">
        <v>0</v>
      </c>
      <c r="W456" s="16">
        <v>0</v>
      </c>
      <c r="X456" s="16">
        <v>100000</v>
      </c>
      <c r="Y456" s="16">
        <v>0</v>
      </c>
      <c r="Z456" s="13">
        <v>0</v>
      </c>
      <c r="AA456" s="13">
        <v>0</v>
      </c>
      <c r="AB456" s="13">
        <v>0</v>
      </c>
      <c r="AC456" s="15">
        <f t="shared" si="7"/>
        <v>0</v>
      </c>
      <c r="AD456" s="9">
        <v>0</v>
      </c>
      <c r="AE456" s="10">
        <v>0</v>
      </c>
      <c r="AF456" s="9">
        <v>0</v>
      </c>
      <c r="AG456" s="4"/>
    </row>
    <row r="457" spans="1:33" ht="27.6" outlineLevel="4" x14ac:dyDescent="0.25">
      <c r="A457" s="20" t="s">
        <v>23</v>
      </c>
      <c r="B457" s="21" t="s">
        <v>333</v>
      </c>
      <c r="C457" s="21" t="s">
        <v>104</v>
      </c>
      <c r="D457" s="21" t="s">
        <v>340</v>
      </c>
      <c r="E457" s="21" t="s">
        <v>24</v>
      </c>
      <c r="F457" s="21" t="s">
        <v>10</v>
      </c>
      <c r="G457" s="16">
        <v>100000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16">
        <v>100000</v>
      </c>
      <c r="Y457" s="16">
        <v>0</v>
      </c>
      <c r="Z457" s="13">
        <v>0</v>
      </c>
      <c r="AA457" s="13">
        <v>0</v>
      </c>
      <c r="AB457" s="13">
        <v>0</v>
      </c>
      <c r="AC457" s="15">
        <f t="shared" si="7"/>
        <v>0</v>
      </c>
      <c r="AD457" s="9">
        <v>0</v>
      </c>
      <c r="AE457" s="10">
        <v>0</v>
      </c>
      <c r="AF457" s="9">
        <v>0</v>
      </c>
      <c r="AG457" s="4"/>
    </row>
    <row r="458" spans="1:33" ht="27.6" outlineLevel="5" x14ac:dyDescent="0.25">
      <c r="A458" s="20" t="s">
        <v>25</v>
      </c>
      <c r="B458" s="21" t="s">
        <v>333</v>
      </c>
      <c r="C458" s="21" t="s">
        <v>104</v>
      </c>
      <c r="D458" s="21" t="s">
        <v>340</v>
      </c>
      <c r="E458" s="21" t="s">
        <v>26</v>
      </c>
      <c r="F458" s="21" t="s">
        <v>10</v>
      </c>
      <c r="G458" s="16">
        <v>100000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100000</v>
      </c>
      <c r="Y458" s="16">
        <v>0</v>
      </c>
      <c r="Z458" s="13">
        <v>0</v>
      </c>
      <c r="AA458" s="13">
        <v>0</v>
      </c>
      <c r="AB458" s="13">
        <v>0</v>
      </c>
      <c r="AC458" s="15">
        <f t="shared" si="7"/>
        <v>0</v>
      </c>
      <c r="AD458" s="9">
        <v>0</v>
      </c>
      <c r="AE458" s="10">
        <v>0</v>
      </c>
      <c r="AF458" s="9">
        <v>0</v>
      </c>
      <c r="AG458" s="4"/>
    </row>
    <row r="459" spans="1:33" ht="15.6" outlineLevel="1" x14ac:dyDescent="0.25">
      <c r="A459" s="20" t="s">
        <v>111</v>
      </c>
      <c r="B459" s="21" t="s">
        <v>333</v>
      </c>
      <c r="C459" s="21" t="s">
        <v>112</v>
      </c>
      <c r="D459" s="21" t="s">
        <v>9</v>
      </c>
      <c r="E459" s="21" t="s">
        <v>10</v>
      </c>
      <c r="F459" s="21" t="s">
        <v>10</v>
      </c>
      <c r="G459" s="16">
        <v>13200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13200</v>
      </c>
      <c r="Y459" s="16">
        <v>1164.7</v>
      </c>
      <c r="Z459" s="13">
        <v>0</v>
      </c>
      <c r="AA459" s="13">
        <v>0</v>
      </c>
      <c r="AB459" s="13">
        <v>0</v>
      </c>
      <c r="AC459" s="15">
        <f t="shared" ref="AC459:AC463" si="8">Y459/X459*100</f>
        <v>8.8234848484848492</v>
      </c>
      <c r="AD459" s="9">
        <v>0</v>
      </c>
      <c r="AE459" s="10">
        <v>0</v>
      </c>
      <c r="AF459" s="9">
        <v>0</v>
      </c>
      <c r="AG459" s="4"/>
    </row>
    <row r="460" spans="1:33" ht="15.6" outlineLevel="2" x14ac:dyDescent="0.25">
      <c r="A460" s="20" t="s">
        <v>113</v>
      </c>
      <c r="B460" s="21" t="s">
        <v>333</v>
      </c>
      <c r="C460" s="21" t="s">
        <v>114</v>
      </c>
      <c r="D460" s="21" t="s">
        <v>9</v>
      </c>
      <c r="E460" s="21" t="s">
        <v>10</v>
      </c>
      <c r="F460" s="21" t="s">
        <v>10</v>
      </c>
      <c r="G460" s="16">
        <v>13200</v>
      </c>
      <c r="H460" s="16">
        <v>0</v>
      </c>
      <c r="I460" s="16">
        <v>0</v>
      </c>
      <c r="J460" s="16">
        <v>0</v>
      </c>
      <c r="K460" s="16">
        <v>0</v>
      </c>
      <c r="L460" s="16">
        <v>0</v>
      </c>
      <c r="M460" s="16">
        <v>0</v>
      </c>
      <c r="N460" s="16">
        <v>0</v>
      </c>
      <c r="O460" s="16">
        <v>0</v>
      </c>
      <c r="P460" s="16">
        <v>0</v>
      </c>
      <c r="Q460" s="16">
        <v>0</v>
      </c>
      <c r="R460" s="16">
        <v>0</v>
      </c>
      <c r="S460" s="16">
        <v>0</v>
      </c>
      <c r="T460" s="16">
        <v>0</v>
      </c>
      <c r="U460" s="16">
        <v>0</v>
      </c>
      <c r="V460" s="16">
        <v>0</v>
      </c>
      <c r="W460" s="16">
        <v>0</v>
      </c>
      <c r="X460" s="16">
        <v>13200</v>
      </c>
      <c r="Y460" s="16">
        <v>1164.7</v>
      </c>
      <c r="Z460" s="13">
        <v>0</v>
      </c>
      <c r="AA460" s="13">
        <v>0</v>
      </c>
      <c r="AB460" s="13">
        <v>0</v>
      </c>
      <c r="AC460" s="15">
        <f t="shared" si="8"/>
        <v>8.8234848484848492</v>
      </c>
      <c r="AD460" s="9">
        <v>0</v>
      </c>
      <c r="AE460" s="10">
        <v>0</v>
      </c>
      <c r="AF460" s="9">
        <v>0</v>
      </c>
      <c r="AG460" s="4"/>
    </row>
    <row r="461" spans="1:33" ht="27.6" outlineLevel="3" x14ac:dyDescent="0.25">
      <c r="A461" s="20" t="s">
        <v>335</v>
      </c>
      <c r="B461" s="21" t="s">
        <v>333</v>
      </c>
      <c r="C461" s="21" t="s">
        <v>114</v>
      </c>
      <c r="D461" s="21" t="s">
        <v>336</v>
      </c>
      <c r="E461" s="21" t="s">
        <v>10</v>
      </c>
      <c r="F461" s="21" t="s">
        <v>10</v>
      </c>
      <c r="G461" s="16">
        <v>13200</v>
      </c>
      <c r="H461" s="16">
        <v>0</v>
      </c>
      <c r="I461" s="16">
        <v>0</v>
      </c>
      <c r="J461" s="16">
        <v>0</v>
      </c>
      <c r="K461" s="16">
        <v>0</v>
      </c>
      <c r="L461" s="16">
        <v>0</v>
      </c>
      <c r="M461" s="16">
        <v>0</v>
      </c>
      <c r="N461" s="16">
        <v>0</v>
      </c>
      <c r="O461" s="16">
        <v>0</v>
      </c>
      <c r="P461" s="16">
        <v>0</v>
      </c>
      <c r="Q461" s="16">
        <v>0</v>
      </c>
      <c r="R461" s="16">
        <v>0</v>
      </c>
      <c r="S461" s="16">
        <v>0</v>
      </c>
      <c r="T461" s="16">
        <v>0</v>
      </c>
      <c r="U461" s="16">
        <v>0</v>
      </c>
      <c r="V461" s="16">
        <v>0</v>
      </c>
      <c r="W461" s="16">
        <v>0</v>
      </c>
      <c r="X461" s="16">
        <v>13200</v>
      </c>
      <c r="Y461" s="16">
        <v>1164.7</v>
      </c>
      <c r="Z461" s="13">
        <v>0</v>
      </c>
      <c r="AA461" s="13">
        <v>0</v>
      </c>
      <c r="AB461" s="13">
        <v>0</v>
      </c>
      <c r="AC461" s="15">
        <f t="shared" si="8"/>
        <v>8.8234848484848492</v>
      </c>
      <c r="AD461" s="9">
        <v>0</v>
      </c>
      <c r="AE461" s="10">
        <v>0</v>
      </c>
      <c r="AF461" s="9">
        <v>0</v>
      </c>
      <c r="AG461" s="4"/>
    </row>
    <row r="462" spans="1:33" ht="27.6" outlineLevel="4" x14ac:dyDescent="0.25">
      <c r="A462" s="20" t="s">
        <v>23</v>
      </c>
      <c r="B462" s="21" t="s">
        <v>333</v>
      </c>
      <c r="C462" s="21" t="s">
        <v>114</v>
      </c>
      <c r="D462" s="21" t="s">
        <v>336</v>
      </c>
      <c r="E462" s="21" t="s">
        <v>24</v>
      </c>
      <c r="F462" s="21" t="s">
        <v>10</v>
      </c>
      <c r="G462" s="16">
        <v>13200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13200</v>
      </c>
      <c r="Y462" s="16">
        <v>1164.7</v>
      </c>
      <c r="Z462" s="13">
        <v>0</v>
      </c>
      <c r="AA462" s="13">
        <v>0</v>
      </c>
      <c r="AB462" s="13">
        <v>0</v>
      </c>
      <c r="AC462" s="15">
        <f t="shared" si="8"/>
        <v>8.8234848484848492</v>
      </c>
      <c r="AD462" s="9">
        <v>0</v>
      </c>
      <c r="AE462" s="10">
        <v>0</v>
      </c>
      <c r="AF462" s="9">
        <v>0</v>
      </c>
      <c r="AG462" s="4"/>
    </row>
    <row r="463" spans="1:33" ht="27.6" outlineLevel="5" x14ac:dyDescent="0.25">
      <c r="A463" s="20" t="s">
        <v>25</v>
      </c>
      <c r="B463" s="21" t="s">
        <v>333</v>
      </c>
      <c r="C463" s="21" t="s">
        <v>114</v>
      </c>
      <c r="D463" s="21" t="s">
        <v>336</v>
      </c>
      <c r="E463" s="21" t="s">
        <v>26</v>
      </c>
      <c r="F463" s="21" t="s">
        <v>10</v>
      </c>
      <c r="G463" s="16">
        <v>13200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13200</v>
      </c>
      <c r="Y463" s="16">
        <v>1164.7</v>
      </c>
      <c r="Z463" s="13">
        <v>0</v>
      </c>
      <c r="AA463" s="13">
        <v>0</v>
      </c>
      <c r="AB463" s="13">
        <v>0</v>
      </c>
      <c r="AC463" s="15">
        <f t="shared" si="8"/>
        <v>8.8234848484848492</v>
      </c>
      <c r="AD463" s="9">
        <v>0</v>
      </c>
      <c r="AE463" s="10">
        <v>0</v>
      </c>
      <c r="AF463" s="9">
        <v>0</v>
      </c>
      <c r="AG463" s="4"/>
    </row>
    <row r="464" spans="1:33" ht="15.6" x14ac:dyDescent="0.3">
      <c r="A464" s="35" t="s">
        <v>343</v>
      </c>
      <c r="B464" s="35"/>
      <c r="C464" s="35"/>
      <c r="D464" s="35"/>
      <c r="E464" s="35"/>
      <c r="F464" s="35"/>
      <c r="G464" s="17">
        <f t="shared" ref="G464:X464" si="9">G10+G196+G302+G319+G333+G356+G431</f>
        <v>1398210391.72</v>
      </c>
      <c r="H464" s="17">
        <f t="shared" si="9"/>
        <v>0</v>
      </c>
      <c r="I464" s="17">
        <f t="shared" si="9"/>
        <v>0</v>
      </c>
      <c r="J464" s="17">
        <f t="shared" si="9"/>
        <v>0</v>
      </c>
      <c r="K464" s="17">
        <f t="shared" si="9"/>
        <v>0</v>
      </c>
      <c r="L464" s="17">
        <f t="shared" si="9"/>
        <v>0</v>
      </c>
      <c r="M464" s="17">
        <f t="shared" si="9"/>
        <v>0</v>
      </c>
      <c r="N464" s="17">
        <f t="shared" si="9"/>
        <v>0</v>
      </c>
      <c r="O464" s="17">
        <f t="shared" si="9"/>
        <v>0</v>
      </c>
      <c r="P464" s="17">
        <f t="shared" si="9"/>
        <v>0</v>
      </c>
      <c r="Q464" s="17">
        <f t="shared" si="9"/>
        <v>0</v>
      </c>
      <c r="R464" s="17">
        <f t="shared" si="9"/>
        <v>0</v>
      </c>
      <c r="S464" s="17">
        <f t="shared" si="9"/>
        <v>0</v>
      </c>
      <c r="T464" s="17">
        <f t="shared" si="9"/>
        <v>0</v>
      </c>
      <c r="U464" s="17">
        <f t="shared" si="9"/>
        <v>0</v>
      </c>
      <c r="V464" s="17">
        <f t="shared" si="9"/>
        <v>0</v>
      </c>
      <c r="W464" s="17">
        <f t="shared" si="9"/>
        <v>0</v>
      </c>
      <c r="X464" s="17">
        <f t="shared" si="9"/>
        <v>1401226891.72</v>
      </c>
      <c r="Y464" s="17">
        <v>274827999.67000002</v>
      </c>
      <c r="Z464" s="14">
        <v>0</v>
      </c>
      <c r="AA464" s="14">
        <v>0</v>
      </c>
      <c r="AB464" s="14">
        <v>0</v>
      </c>
      <c r="AC464" s="15">
        <f>Y464/X464*100</f>
        <v>19.613383192542774</v>
      </c>
      <c r="AD464" s="11">
        <v>0</v>
      </c>
      <c r="AE464" s="12">
        <v>0</v>
      </c>
      <c r="AF464" s="11">
        <v>0</v>
      </c>
      <c r="AG464" s="4"/>
    </row>
    <row r="465" spans="1:33" x14ac:dyDescent="0.25">
      <c r="A465" s="29"/>
      <c r="B465" s="30"/>
      <c r="C465" s="30"/>
      <c r="D465" s="30"/>
      <c r="E465" s="30"/>
      <c r="F465" s="30"/>
      <c r="G465" s="31"/>
      <c r="H465" s="31"/>
      <c r="I465" s="31"/>
      <c r="J465" s="31"/>
      <c r="K465" s="31"/>
      <c r="L465" s="31"/>
      <c r="M465" s="31"/>
      <c r="N465" s="31"/>
      <c r="O465" s="31"/>
      <c r="P465" s="31"/>
      <c r="Q465" s="31"/>
      <c r="R465" s="31"/>
      <c r="S465" s="31"/>
      <c r="T465" s="31"/>
      <c r="U465" s="31"/>
      <c r="V465" s="31"/>
      <c r="W465" s="31"/>
      <c r="X465" s="31"/>
      <c r="Y465" s="31"/>
      <c r="Z465" s="30"/>
      <c r="AA465" s="30"/>
      <c r="AB465" s="30"/>
      <c r="AC465" s="31"/>
      <c r="AD465" s="4"/>
      <c r="AE465" s="4"/>
      <c r="AF465" s="4"/>
      <c r="AG465" s="4"/>
    </row>
    <row r="466" spans="1:33" x14ac:dyDescent="0.25">
      <c r="A466" s="36"/>
      <c r="B466" s="36"/>
      <c r="C466" s="36"/>
      <c r="D466" s="36"/>
      <c r="E466" s="36"/>
      <c r="F466" s="36"/>
      <c r="G466" s="36"/>
      <c r="H466" s="36"/>
      <c r="I466" s="36"/>
      <c r="J466" s="36"/>
      <c r="K466" s="36"/>
      <c r="L466" s="36"/>
      <c r="M466" s="36"/>
      <c r="N466" s="36"/>
      <c r="O466" s="36"/>
      <c r="P466" s="36"/>
      <c r="Q466" s="36"/>
      <c r="R466" s="36"/>
      <c r="S466" s="36"/>
      <c r="T466" s="36"/>
      <c r="U466" s="36"/>
      <c r="V466" s="36"/>
      <c r="W466" s="36"/>
      <c r="X466" s="32"/>
      <c r="Y466" s="32"/>
      <c r="Z466" s="33"/>
      <c r="AA466" s="33"/>
      <c r="AB466" s="33"/>
      <c r="AC466" s="32"/>
      <c r="AD466" s="6"/>
      <c r="AE466" s="6"/>
      <c r="AF466" s="6"/>
      <c r="AG466" s="4"/>
    </row>
    <row r="469" spans="1:33" x14ac:dyDescent="0.25">
      <c r="X469" s="34"/>
    </row>
  </sheetData>
  <mergeCells count="5">
    <mergeCell ref="A464:F464"/>
    <mergeCell ref="A466:W466"/>
    <mergeCell ref="A6:AD6"/>
    <mergeCell ref="A7:AD7"/>
    <mergeCell ref="A8:AF8"/>
  </mergeCells>
  <pageMargins left="0.59027779999999996" right="0.59027779999999996" top="0.59027779999999996" bottom="0.59027779999999996" header="0.39374999999999999" footer="0.39374999999999999"/>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5&lt;/string&gt;&#10;    &lt;string&gt;31.03.2025&lt;/string&gt;&#10;  &lt;/DateInfo&gt;&#10;  &lt;Code&gt;SQUERY_ANAL_ISP_BUDG&lt;/Code&gt;&#10;  &lt;ObjectCode&gt;SQUERY_ANAL_ISP_BUDG&lt;/ObjectCode&gt;&#10;  &lt;DocLink /&gt;&#10;  &lt;DocName&gt;Вариант (новый от 17.01.2018 16_34_37)(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2D00605C-197E-4ACF-B5AE-C4C7CEEDD7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Бакина Людмила Викторовна</cp:lastModifiedBy>
  <cp:lastPrinted>2025-05-15T06:27:00Z</cp:lastPrinted>
  <dcterms:created xsi:type="dcterms:W3CDTF">2025-04-14T13:53:53Z</dcterms:created>
  <dcterms:modified xsi:type="dcterms:W3CDTF">2025-05-20T11:57:57Z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17.01.2018 16_34_37)(Аналитический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16_34_37)(7).xlsx</vt:lpwstr>
  </property>
  <property fmtid="{D5CDD505-2E9C-101B-9397-08002B2CF9AE}" pid="4" name="Версия клиента">
    <vt:lpwstr>24.1.238.1102 (.NET 4.7.2)</vt:lpwstr>
  </property>
  <property fmtid="{D5CDD505-2E9C-101B-9397-08002B2CF9AE}" pid="5" name="Версия базы">
    <vt:lpwstr>24.1.5201.17792239</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